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TOAN\11. Đầu tư công\năm 2025\ĐẦU TƯ CÔNG 2025\Trình HĐND điều chỉnh 2025\"/>
    </mc:Choice>
  </mc:AlternateContent>
  <xr:revisionPtr revIDLastSave="0" documentId="13_ncr:1_{8BBC53E1-AAD2-4029-AE6C-254736F0C233}" xr6:coauthVersionLast="47" xr6:coauthVersionMax="47" xr10:uidLastSave="{00000000-0000-0000-0000-000000000000}"/>
  <bookViews>
    <workbookView xWindow="-120" yWindow="-120" windowWidth="29040" windowHeight="15840" xr2:uid="{25325A0A-017D-4C44-9B5C-3AD496EA15DC}"/>
  </bookViews>
  <sheets>
    <sheet name="2025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2" l="1"/>
  <c r="N9" i="2"/>
  <c r="M9" i="2"/>
  <c r="L9" i="2"/>
  <c r="K9" i="2"/>
  <c r="J9" i="2"/>
  <c r="I9" i="2"/>
  <c r="N15" i="2"/>
  <c r="M15" i="2"/>
  <c r="L15" i="2"/>
  <c r="K15" i="2"/>
  <c r="J15" i="2"/>
  <c r="I15" i="2"/>
  <c r="I12" i="2"/>
  <c r="H15" i="2"/>
  <c r="L12" i="2"/>
  <c r="H12" i="2"/>
  <c r="I42" i="2" l="1"/>
  <c r="J11" i="2"/>
  <c r="K10" i="2"/>
  <c r="J10" i="2"/>
  <c r="I10" i="2"/>
  <c r="H10" i="2"/>
</calcChain>
</file>

<file path=xl/sharedStrings.xml><?xml version="1.0" encoding="utf-8"?>
<sst xmlns="http://schemas.openxmlformats.org/spreadsheetml/2006/main" count="253" uniqueCount="168">
  <si>
    <t>STT</t>
  </si>
  <si>
    <t>Danh mục dự án</t>
  </si>
  <si>
    <t>Mã dự án</t>
  </si>
  <si>
    <t>Địa điểm</t>
  </si>
  <si>
    <t>Quy mô, thiết kế</t>
  </si>
  <si>
    <t>Thời gian KC-HT</t>
  </si>
  <si>
    <t>Quyết định chủ trương đầu tư dự án</t>
  </si>
  <si>
    <t>Ghi chú</t>
  </si>
  <si>
    <t>Số quyết định; ngày, tháng, năm ban hành</t>
  </si>
  <si>
    <t xml:space="preserve">TMĐT </t>
  </si>
  <si>
    <t>Tổng cộng</t>
  </si>
  <si>
    <t>Ngân sách trung ương</t>
  </si>
  <si>
    <t>Ngân sách tỉnh</t>
  </si>
  <si>
    <t>Ngân sách huyện</t>
  </si>
  <si>
    <t>Ngân sách xã</t>
  </si>
  <si>
    <t>Vốn khác (Nguồn thu hợp pháp, vốn huy động…)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</si>
  <si>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</si>
  <si>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</si>
  <si>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</si>
  <si>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</si>
  <si>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</si>
  <si>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</si>
  <si>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</si>
  <si>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</si>
  <si>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</si>
  <si>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</si>
  <si>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</si>
  <si>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</si>
  <si>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XÃ ĐAK PƠ</t>
  </si>
  <si>
    <t>I</t>
  </si>
  <si>
    <t>Đã hoàn thành</t>
  </si>
  <si>
    <t>UBND xã Đak Pơ</t>
  </si>
  <si>
    <t>Đường giao thông huyện Đak Pơ, tỉnh Gia Lai</t>
  </si>
  <si>
    <t>7962779</t>
  </si>
  <si>
    <t>2023-2025</t>
  </si>
  <si>
    <t>796/QĐ-UBND ngày 12/8/2023</t>
  </si>
  <si>
    <t>Đang triển khai</t>
  </si>
  <si>
    <t>Chưa triển khai</t>
  </si>
  <si>
    <t>II</t>
  </si>
  <si>
    <t>2024-2025</t>
  </si>
  <si>
    <t>San nền chợ Hà Tam</t>
  </si>
  <si>
    <t>7886929</t>
  </si>
  <si>
    <t>Bồi thường giải phóng mặt bằng, san nền, kè đá</t>
  </si>
  <si>
    <t>726/QĐ-UBND ngày 04/7/2023</t>
  </si>
  <si>
    <t>1.1</t>
  </si>
  <si>
    <t>1.2</t>
  </si>
  <si>
    <t>2.1</t>
  </si>
  <si>
    <t>2.2</t>
  </si>
  <si>
    <t>Đường BTXM làng Jun, xã Yang Bắc</t>
  </si>
  <si>
    <t>247/QĐ-UBND ngày 05/12/2024</t>
  </si>
  <si>
    <t>Mương thoát nước làng Bung Bang Hven, xã Yang Bắc</t>
  </si>
  <si>
    <t>248/QĐ-UBND ngày 05/12/2024</t>
  </si>
  <si>
    <t>3.1</t>
  </si>
  <si>
    <t>Công trình giao thông làng Hven, thị trấn Đak Pơ</t>
  </si>
  <si>
    <t>Mở rộng Đường bê tông xi măng đá 2x4, mác 250, dày 18cm; hệ thống mương thoát nước hoàn chỉnh</t>
  </si>
  <si>
    <t>Công trình giao thông làng Leng tô, thị trấn Đak Pơ</t>
  </si>
  <si>
    <t>Công trình giao thông làng Gliếk, thị trấn Đak Pơ</t>
  </si>
  <si>
    <t>8137329</t>
  </si>
  <si>
    <t>Mở rộng đường BTXM từ 3m lên 5m, đá 2x4, mác 250;dày 20cm; hệ thống thoát nước</t>
  </si>
  <si>
    <t>5.2</t>
  </si>
  <si>
    <t>5.3</t>
  </si>
  <si>
    <t>Dự án 6: Bảo tồn, phát huy giá trị văn hóa truyền thống tốt đẹp của các DTTS gắn với phát triển du lịch</t>
  </si>
  <si>
    <t xml:space="preserve">50/QÐ-UBND ngày 08/4/2025 </t>
  </si>
  <si>
    <t>Sân vận động làng Krong Hra, xã Yang Bắc</t>
  </si>
  <si>
    <t xml:space="preserve">69/QÐ-UBND ngày 03/3/2025 </t>
  </si>
  <si>
    <t>Sân thể thao làng Kuk Đak</t>
  </si>
  <si>
    <t xml:space="preserve">83/QÐ-UBND ngày 09/4/2025 </t>
  </si>
  <si>
    <t>5.4</t>
  </si>
  <si>
    <t>Dự án 10 - Tiểu dự án 2: Ứng dụng công nghệ thông tin hỗ trợ phát triển kinh tế - xã hội và đảm bảo an ninh trật tự vùng ĐBDT TS và MN</t>
  </si>
  <si>
    <t>Ứng dụng công nghệ thông tin xã An Thành</t>
  </si>
  <si>
    <t>Mua sắm thiết bị</t>
  </si>
  <si>
    <t>Ứng dụng công nghệ thông tin thị trấn Đak Pơ</t>
  </si>
  <si>
    <t>Tiền sử dụng đất xã thực hiện Chương trình MTQG nông thôn mới</t>
  </si>
  <si>
    <t>Cắm mốc Quy hoạch chi tiết xây dựng khu dân cư thôn 1 và thôn 3 (nay là thôn 2)</t>
  </si>
  <si>
    <t>8159168</t>
  </si>
  <si>
    <t>Cắm mốc quy hoạch</t>
  </si>
  <si>
    <t>87/QĐ-UBND ngày 03/6/2025</t>
  </si>
  <si>
    <t>Đường thôn 2 (Đoạn tuyến từ nhà bà Loan đến nhà ông Trọng)</t>
  </si>
  <si>
    <t>8159167</t>
  </si>
  <si>
    <t>Nền, mặt đường, hệ thống thoát nước</t>
  </si>
  <si>
    <t>86/QĐ-UBND ngày 03/6/2025</t>
  </si>
  <si>
    <t>Đường giao thông trục chính thôn 4, xã An Thành (đoạn từ nhà ông Trần Doãn Đỏ đến ngã 3 giáp đường Trường Sơn Đông)</t>
  </si>
  <si>
    <t>8138258</t>
  </si>
  <si>
    <t>Nâng cấp, mở rộng mặt đường BTXM và hệ thống thoát nước</t>
  </si>
  <si>
    <t>69/QĐ-UBND ngày 21/3/2025</t>
  </si>
  <si>
    <t>Quy hoạch khu dân cư làng Bút, xã An Thành</t>
  </si>
  <si>
    <t>8139819</t>
  </si>
  <si>
    <t>San lấp mặt bằng</t>
  </si>
  <si>
    <t>70/QĐ-UBND ngày 21/3/2025</t>
  </si>
  <si>
    <t>Cải tạo, nâng cấp đường nội đồng trục chính, thị trấn Đak Pơ</t>
  </si>
  <si>
    <t>8148008</t>
  </si>
  <si>
    <t>Mở rộng nền đường, hệ thống thoát nước</t>
  </si>
  <si>
    <t>58/QĐ-UBND ngày 23/4/2025</t>
  </si>
  <si>
    <t>Đường BTXM Tổ dân phố 3, thị trấn Đak Pơ</t>
  </si>
  <si>
    <t>8148003</t>
  </si>
  <si>
    <t xml:space="preserve">Mặt đường BTXM </t>
  </si>
  <si>
    <t>57/QĐ-UBND ngày 23/4/2025</t>
  </si>
  <si>
    <t xml:space="preserve">PHỤ LỤC </t>
  </si>
  <si>
    <t>Đầu mối giao kế hoạch</t>
  </si>
  <si>
    <t>Cơ quan thực hiện</t>
  </si>
  <si>
    <t>Kế hoạch vốn bố trí năm 2025</t>
  </si>
  <si>
    <t>(13)</t>
  </si>
  <si>
    <t>(14)</t>
  </si>
  <si>
    <t>VỐN NGÂN SÁCH TỈNH, TRUNG ƯƠNG</t>
  </si>
  <si>
    <t>Đường từ xã An Thành đi xã Yang Bắc L=8,55km, cấp A giao thông nông thôn;
Đường vành đai phía Bắc thị trấn Đak Pơ L=4,35km; Bn=9,5m; Bm=21m; Cầu BTCT L=86, chiều rộng phần xe chạy 10m. 
Hệ thống thoát nước, an toàn giao thông.</t>
  </si>
  <si>
    <t>Ban quản lý xã Đak Pơ</t>
  </si>
  <si>
    <t>Đang thi công</t>
  </si>
  <si>
    <t>III</t>
  </si>
  <si>
    <t>VỐN CHƯƠNG TRÌNH MỤC TIÊU QUỐC GIA</t>
  </si>
  <si>
    <t>Chương trình mục tiêu quốc gia xây dựng nông thôn mới</t>
  </si>
  <si>
    <t>8138262</t>
  </si>
  <si>
    <t>Phòng Kinh tế xã Đak Pơ</t>
  </si>
  <si>
    <t>8138260</t>
  </si>
  <si>
    <t>Chương trình mục tiêu quốc gia phát triển kinh tế - xã hội vùng đồng bào dân tộc thiểu số và miền núi</t>
  </si>
  <si>
    <t>Dự án 1: Giải quyết tình trạng thiếu đất ở, nhà ở, đất Sx, nước sinh hoạt.</t>
  </si>
  <si>
    <t>2.1.1</t>
  </si>
  <si>
    <t>Tên Dự án : Hỗ trợ nhà ở xã Yang Bắc</t>
  </si>
  <si>
    <t>8137330</t>
  </si>
  <si>
    <t xml:space="preserve">63/QÐ-UBND ngày 03/3/2025 </t>
  </si>
  <si>
    <t>2.1.2</t>
  </si>
  <si>
    <t>Tên Dự án : Hỗ trợ nhà ở xã An Thành</t>
  </si>
  <si>
    <t>8138263</t>
  </si>
  <si>
    <t xml:space="preserve">46/QÐ-UBND ngày 14/3/2025 </t>
  </si>
  <si>
    <t>2.1.3</t>
  </si>
  <si>
    <t>Tên Dự án : Hỗ trợ nhà ở TT Đak Pơ</t>
  </si>
  <si>
    <t>8132926</t>
  </si>
  <si>
    <t xml:space="preserve">19/QÐ-UBND ngày 14/02/2025 </t>
  </si>
  <si>
    <t>2.1.4</t>
  </si>
  <si>
    <t>Tên dự án : Hỗ trợ nước sinh hoạt tập trung</t>
  </si>
  <si>
    <t xml:space="preserve"> Dự án 4 : Tiểu dự án 1: đầu tư CSHT, PVSX, ĐS vùng ĐBDTTS&amp;MN</t>
  </si>
  <si>
    <t>2.2.1</t>
  </si>
  <si>
    <t xml:space="preserve">56/QÐ-UBND ngày 21/4/2025 </t>
  </si>
  <si>
    <t>2.2.2</t>
  </si>
  <si>
    <t xml:space="preserve">45/QÐ-UBND ngày 17/3/2025 </t>
  </si>
  <si>
    <t>2.2.3</t>
  </si>
  <si>
    <t xml:space="preserve">43/QÐ-UBND ngày 14/3/2025 </t>
  </si>
  <si>
    <t>2.2.4</t>
  </si>
  <si>
    <t>Công trình giao thông làng Kuk Kôn, xã An Thành</t>
  </si>
  <si>
    <t xml:space="preserve">66/QÐ-UBND ngày 19/3/2025 </t>
  </si>
  <si>
    <t>2.2.5</t>
  </si>
  <si>
    <t xml:space="preserve">Công trình đường BTXM làng Krong Hra, xã Yang Bắc </t>
  </si>
  <si>
    <t xml:space="preserve">68/QÐ-UBND ngày 03/3/2025 </t>
  </si>
  <si>
    <t>2.2.6</t>
  </si>
  <si>
    <t xml:space="preserve">Công trình đường BTXM làng Klăh Môn, xã Yang Bắc </t>
  </si>
  <si>
    <t xml:space="preserve">97/QÐ-UBND ngày 17/4/2025 </t>
  </si>
  <si>
    <t>2.2.7</t>
  </si>
  <si>
    <t xml:space="preserve">Công trình sửa chữa đường BTXM làng Klăh Môn, xã Yang Bắc </t>
  </si>
  <si>
    <t>8139818</t>
  </si>
  <si>
    <t>3.2</t>
  </si>
  <si>
    <t>Bảo tồn, phát huy giá trị văn hóa truyền thống tốt đẹp của các DTTS gắn với phát triển du lịch</t>
  </si>
  <si>
    <t>8142419</t>
  </si>
  <si>
    <t>3.3</t>
  </si>
  <si>
    <t>4.1</t>
  </si>
  <si>
    <t>Phòng Văn hóa – Xã hội xã Đak Pơ</t>
  </si>
  <si>
    <t>4.2</t>
  </si>
  <si>
    <t>Ứng dụng công nghệ thông tin xã Yang bắc</t>
  </si>
  <si>
    <t>4.3</t>
  </si>
  <si>
    <t>5.1</t>
  </si>
  <si>
    <t>5.5</t>
  </si>
  <si>
    <t>5.6</t>
  </si>
  <si>
    <t>Nhà tiếp dân và phòng họp HĐND và UBND huyện Đak Pơ</t>
  </si>
  <si>
    <t>2683/QĐ-UBND
ngày 12/12/2024</t>
  </si>
  <si>
    <t>Dừng triển khai</t>
  </si>
  <si>
    <t>2025</t>
  </si>
  <si>
    <t>VỐN NGÂN SÁCH ĐỊA PHƯƠNG</t>
  </si>
  <si>
    <t xml:space="preserve">DANH MỤC ĐIỀU CHỈNH, BỔ SUNG KẾ  HOẠCH ĐẦU TƯ CÔNG NĂM 2025 TRÊN ĐỊA BÀN XÃ ĐAK PƠ </t>
  </si>
  <si>
    <t>(Kèm theo Nghị quyết  số:             / NQ-HĐND   ngày      tháng   9  năm 2025 của Hội đồng nhân dân xã Đak Pơ)</t>
  </si>
  <si>
    <t>(15)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</si>
</sst>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.0"/>
    <numFmt numFmtId="165" formatCode="_-* #,##0\ _€_-;\-* #,##0\ _€_-;_-* &quot;-&quot;\ _€_-;_-@_-"/>
    <numFmt numFmtId="166" formatCode="0;[Red]0"/>
    <numFmt numFmtId="167" formatCode="_-* #,##0.00\ _€_-;\-* #,##0.00\ _€_-;_-* &quot;-&quot;??\ _€_-;_-@_-"/>
    <numFmt numFmtId="168" formatCode="_-* #,##0\ _€_-;\-* #,##0\ _€_-;_-* &quot;-&quot;??\ _€_-;_-@_-"/>
    <numFmt numFmtId="169" formatCode="_-* #,##0.0\ _€_-;\-* #,##0.0\ _€_-;_-* &quot;-&quot;??\ _€_-;_-@_-"/>
  </numFmts>
  <fonts count="27" x14ac:knownFonts="1">
    <font>
      <sz val="12"/>
      <color theme="1"/>
      <name val="Times New Roman"/>
      <family val="2"/>
    </font>
    <font>
      <sz val="12"/>
      <color theme="1"/>
      <name val="Times New Roman"/>
      <family val="2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4"/>
      <color theme="1"/>
      <name val="Times New Roman"/>
      <family val="1"/>
    </font>
    <font>
      <sz val="11"/>
      <color indexed="8"/>
      <name val="Calibri"/>
      <family val="2"/>
      <charset val="1"/>
    </font>
    <font>
      <sz val="12"/>
      <name val="VNtimes new roman"/>
      <family val="2"/>
    </font>
    <font>
      <sz val="14"/>
      <color rgb="FFC00000"/>
      <name val="Times New Roman"/>
      <family val="1"/>
    </font>
    <font>
      <b/>
      <sz val="14"/>
      <color rgb="FFC00000"/>
      <name val="Times New Roman"/>
      <family val="1"/>
    </font>
    <font>
      <sz val="11"/>
      <color theme="1"/>
      <name val="Calibri"/>
      <family val="2"/>
      <charset val="163"/>
      <scheme val="minor"/>
    </font>
    <font>
      <b/>
      <sz val="14"/>
      <color rgb="FF0070C0"/>
      <name val="Times New Roman"/>
      <family val="1"/>
    </font>
    <font>
      <sz val="14"/>
      <color rgb="FF0070C0"/>
      <name val="Times New Roman"/>
      <family val="1"/>
    </font>
    <font>
      <sz val="14"/>
      <name val=".VnTime"/>
      <family val="2"/>
    </font>
    <font>
      <sz val="12"/>
      <name val="Arial"/>
      <family val="2"/>
      <charset val="163"/>
    </font>
    <font>
      <sz val="10"/>
      <name val=".VnTime"/>
      <family val="2"/>
    </font>
    <font>
      <b/>
      <i/>
      <sz val="14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color rgb="FFC00000"/>
      <name val="Times New Roman"/>
      <family val="1"/>
    </font>
    <font>
      <i/>
      <sz val="14"/>
      <color rgb="FFC00000"/>
      <name val="Times New Roman"/>
      <family val="1"/>
    </font>
    <font>
      <sz val="12"/>
      <color rgb="FF0070C0"/>
      <name val="Times New Roman"/>
      <family val="1"/>
    </font>
    <font>
      <b/>
      <i/>
      <sz val="14"/>
      <color rgb="FFC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9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43" fontId="7" fillId="0" borderId="0" applyFont="0" applyFill="0" applyBorder="0" applyAlignment="0" applyProtection="0"/>
    <xf numFmtId="0" fontId="8" fillId="0" borderId="0"/>
    <xf numFmtId="0" fontId="10" fillId="0" borderId="0"/>
    <xf numFmtId="0" fontId="11" fillId="0" borderId="0"/>
    <xf numFmtId="0" fontId="14" fillId="0" borderId="0"/>
    <xf numFmtId="0" fontId="2" fillId="0" borderId="0"/>
    <xf numFmtId="0" fontId="2" fillId="0" borderId="0"/>
    <xf numFmtId="167" fontId="17" fillId="0" borderId="0" applyFont="0" applyFill="0" applyBorder="0" applyAlignment="0" applyProtection="0"/>
    <xf numFmtId="0" fontId="17" fillId="0" borderId="0"/>
    <xf numFmtId="167" fontId="17" fillId="0" borderId="0" applyFont="0" applyFill="0" applyBorder="0" applyAlignment="0" applyProtection="0"/>
    <xf numFmtId="0" fontId="10" fillId="0" borderId="0"/>
    <xf numFmtId="0" fontId="11" fillId="0" borderId="0"/>
    <xf numFmtId="0" fontId="18" fillId="0" borderId="0"/>
    <xf numFmtId="0" fontId="19" fillId="0" borderId="0" applyNumberFormat="0" applyFill="0" applyBorder="0" applyAlignment="0" applyProtection="0"/>
  </cellStyleXfs>
  <cellXfs count="202">
    <xf numFmtId="0" fontId="0" fillId="0" borderId="0" xfId="0"/>
    <xf numFmtId="3" fontId="3" fillId="2" borderId="2" xfId="6" applyNumberFormat="1" applyFont="1" applyFill="1" applyBorder="1" applyAlignment="1">
      <alignment vertical="center" wrapText="1"/>
    </xf>
    <xf numFmtId="3" fontId="3" fillId="2" borderId="2" xfId="6" applyNumberFormat="1" applyFont="1" applyFill="1" applyBorder="1" applyAlignment="1">
      <alignment horizontal="center" vertical="center" wrapText="1"/>
    </xf>
    <xf numFmtId="3" fontId="5" fillId="2" borderId="0" xfId="6" applyNumberFormat="1" applyFont="1" applyFill="1" applyAlignment="1">
      <alignment horizontal="center" vertical="center" wrapText="1"/>
    </xf>
    <xf numFmtId="3" fontId="6" fillId="2" borderId="2" xfId="6" quotePrefix="1" applyNumberFormat="1" applyFont="1" applyFill="1" applyBorder="1" applyAlignment="1">
      <alignment vertical="center" wrapText="1"/>
    </xf>
    <xf numFmtId="3" fontId="6" fillId="2" borderId="2" xfId="6" quotePrefix="1" applyNumberFormat="1" applyFont="1" applyFill="1" applyBorder="1" applyAlignment="1">
      <alignment horizontal="center" vertical="center" wrapText="1"/>
    </xf>
    <xf numFmtId="3" fontId="6" fillId="2" borderId="0" xfId="6" applyNumberFormat="1" applyFont="1" applyFill="1" applyAlignment="1">
      <alignment horizontal="center" vertical="center" wrapText="1"/>
    </xf>
    <xf numFmtId="165" fontId="3" fillId="2" borderId="2" xfId="4" applyNumberFormat="1" applyFont="1" applyFill="1" applyBorder="1" applyAlignment="1">
      <alignment vertical="center" wrapText="1"/>
    </xf>
    <xf numFmtId="165" fontId="3" fillId="2" borderId="2" xfId="4" applyNumberFormat="1" applyFont="1" applyFill="1" applyBorder="1" applyAlignment="1">
      <alignment horizontal="center" vertical="center" wrapText="1"/>
    </xf>
    <xf numFmtId="49" fontId="3" fillId="2" borderId="2" xfId="4" applyNumberFormat="1" applyFont="1" applyFill="1" applyBorder="1" applyAlignment="1">
      <alignment horizontal="center" vertical="center" wrapText="1"/>
    </xf>
    <xf numFmtId="41" fontId="3" fillId="2" borderId="2" xfId="4" applyNumberFormat="1" applyFont="1" applyFill="1" applyBorder="1" applyAlignment="1">
      <alignment horizontal="center" vertical="center" wrapText="1"/>
    </xf>
    <xf numFmtId="164" fontId="3" fillId="2" borderId="2" xfId="4" applyNumberFormat="1" applyFont="1" applyFill="1" applyBorder="1" applyAlignment="1">
      <alignment horizontal="right" vertical="center" wrapText="1"/>
    </xf>
    <xf numFmtId="164" fontId="3" fillId="2" borderId="2" xfId="4" applyNumberFormat="1" applyFont="1" applyFill="1" applyBorder="1" applyAlignment="1">
      <alignment horizontal="center" vertical="center" wrapText="1"/>
    </xf>
    <xf numFmtId="164" fontId="5" fillId="2" borderId="2" xfId="4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4" applyFont="1" applyFill="1" applyBorder="1" applyAlignment="1">
      <alignment horizontal="justify" vertical="center" wrapText="1"/>
    </xf>
    <xf numFmtId="165" fontId="5" fillId="2" borderId="2" xfId="4" applyNumberFormat="1" applyFont="1" applyFill="1" applyBorder="1" applyAlignment="1">
      <alignment vertical="center" wrapText="1"/>
    </xf>
    <xf numFmtId="3" fontId="5" fillId="2" borderId="2" xfId="0" applyNumberFormat="1" applyFont="1" applyFill="1" applyBorder="1" applyAlignment="1" applyProtection="1">
      <alignment horizontal="justify" vertical="center" wrapText="1"/>
      <protection locked="0"/>
    </xf>
    <xf numFmtId="49" fontId="5" fillId="2" borderId="2" xfId="4" applyNumberFormat="1" applyFont="1" applyFill="1" applyBorder="1" applyAlignment="1">
      <alignment horizontal="center" vertical="center" wrapText="1"/>
    </xf>
    <xf numFmtId="166" fontId="5" fillId="2" borderId="2" xfId="0" applyNumberFormat="1" applyFont="1" applyFill="1" applyBorder="1" applyAlignment="1" applyProtection="1">
      <alignment horizontal="center" vertical="center" wrapText="1"/>
      <protection locked="0"/>
    </xf>
    <xf numFmtId="165" fontId="5" fillId="2" borderId="2" xfId="4" applyNumberFormat="1" applyFont="1" applyFill="1" applyBorder="1" applyAlignment="1">
      <alignment horizontal="center" vertical="center" wrapText="1"/>
    </xf>
    <xf numFmtId="49" fontId="15" fillId="2" borderId="2" xfId="4" applyNumberFormat="1" applyFont="1" applyFill="1" applyBorder="1" applyAlignment="1">
      <alignment horizontal="center" vertical="center" wrapText="1"/>
    </xf>
    <xf numFmtId="164" fontId="16" fillId="2" borderId="2" xfId="4" applyNumberFormat="1" applyFont="1" applyFill="1" applyBorder="1" applyAlignment="1">
      <alignment horizontal="center" vertical="center" wrapText="1"/>
    </xf>
    <xf numFmtId="3" fontId="5" fillId="2" borderId="2" xfId="0" quotePrefix="1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3" fillId="2" borderId="2" xfId="0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 wrapText="1"/>
    </xf>
    <xf numFmtId="0" fontId="4" fillId="2" borderId="2" xfId="7" applyFont="1" applyFill="1" applyBorder="1" applyAlignment="1">
      <alignment horizontal="left" vertical="center" wrapText="1"/>
    </xf>
    <xf numFmtId="49" fontId="4" fillId="2" borderId="2" xfId="2" applyNumberFormat="1" applyFont="1" applyFill="1" applyBorder="1" applyAlignment="1">
      <alignment horizontal="center" vertical="center" wrapText="1"/>
    </xf>
    <xf numFmtId="0" fontId="4" fillId="3" borderId="2" xfId="7" applyFont="1" applyFill="1" applyBorder="1" applyAlignment="1">
      <alignment horizontal="justify" vertical="center" wrapText="1"/>
    </xf>
    <xf numFmtId="166" fontId="4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4" fillId="2" borderId="2" xfId="14" applyNumberFormat="1" applyFont="1" applyFill="1" applyBorder="1" applyAlignment="1">
      <alignment horizontal="right" vertical="center" wrapText="1"/>
    </xf>
    <xf numFmtId="164" fontId="4" fillId="2" borderId="2" xfId="14" applyNumberFormat="1" applyFont="1" applyFill="1" applyBorder="1" applyAlignment="1">
      <alignment horizontal="right" vertical="center" wrapText="1"/>
    </xf>
    <xf numFmtId="164" fontId="6" fillId="2" borderId="2" xfId="4" applyNumberFormat="1" applyFont="1" applyFill="1" applyBorder="1" applyAlignment="1">
      <alignment horizontal="right" vertical="center" wrapText="1"/>
    </xf>
    <xf numFmtId="0" fontId="4" fillId="2" borderId="2" xfId="0" applyFont="1" applyFill="1" applyBorder="1" applyAlignment="1">
      <alignment vertical="center" wrapText="1"/>
    </xf>
    <xf numFmtId="49" fontId="4" fillId="2" borderId="2" xfId="4" applyNumberFormat="1" applyFill="1" applyBorder="1" applyAlignment="1">
      <alignment horizontal="center" vertical="center" wrapText="1"/>
    </xf>
    <xf numFmtId="0" fontId="4" fillId="2" borderId="2" xfId="4" applyFill="1" applyBorder="1" applyAlignment="1">
      <alignment horizontal="left" vertical="center" wrapText="1"/>
    </xf>
    <xf numFmtId="164" fontId="4" fillId="2" borderId="2" xfId="4" applyNumberFormat="1" applyFill="1" applyBorder="1" applyAlignment="1">
      <alignment horizontal="right" vertical="center" wrapText="1"/>
    </xf>
    <xf numFmtId="0" fontId="4" fillId="2" borderId="2" xfId="17" applyFont="1" applyFill="1" applyBorder="1" applyAlignment="1">
      <alignment horizontal="left" vertical="center" wrapText="1"/>
    </xf>
    <xf numFmtId="0" fontId="4" fillId="2" borderId="2" xfId="15" applyFont="1" applyFill="1" applyBorder="1" applyAlignment="1">
      <alignment horizontal="justify" vertical="center" wrapText="1"/>
    </xf>
    <xf numFmtId="3" fontId="3" fillId="2" borderId="0" xfId="2" applyNumberFormat="1" applyFont="1" applyFill="1" applyAlignment="1">
      <alignment horizontal="center" vertical="center" wrapText="1"/>
    </xf>
    <xf numFmtId="3" fontId="3" fillId="2" borderId="0" xfId="2" applyNumberFormat="1" applyFont="1" applyFill="1" applyAlignment="1">
      <alignment vertical="center" wrapText="1"/>
    </xf>
    <xf numFmtId="3" fontId="5" fillId="2" borderId="0" xfId="2" applyNumberFormat="1" applyFont="1" applyFill="1" applyAlignment="1">
      <alignment vertical="center" wrapText="1"/>
    </xf>
    <xf numFmtId="3" fontId="5" fillId="2" borderId="0" xfId="4" applyNumberFormat="1" applyFont="1" applyFill="1" applyAlignment="1">
      <alignment horizontal="center" vertical="center" wrapText="1"/>
    </xf>
    <xf numFmtId="3" fontId="5" fillId="2" borderId="0" xfId="4" applyNumberFormat="1" applyFont="1" applyFill="1" applyAlignment="1">
      <alignment horizontal="left" vertical="center" wrapText="1"/>
    </xf>
    <xf numFmtId="3" fontId="6" fillId="2" borderId="1" xfId="4" applyNumberFormat="1" applyFont="1" applyFill="1" applyBorder="1" applyAlignment="1">
      <alignment horizontal="right" vertical="center" wrapText="1"/>
    </xf>
    <xf numFmtId="3" fontId="6" fillId="2" borderId="1" xfId="2" applyNumberFormat="1" applyFont="1" applyFill="1" applyBorder="1" applyAlignment="1">
      <alignment horizontal="center" vertical="center" wrapText="1"/>
    </xf>
    <xf numFmtId="3" fontId="6" fillId="2" borderId="2" xfId="6" applyNumberFormat="1" applyFont="1" applyFill="1" applyBorder="1" applyAlignment="1">
      <alignment horizontal="center" vertical="center" wrapText="1"/>
    </xf>
    <xf numFmtId="3" fontId="3" fillId="2" borderId="2" xfId="4" applyNumberFormat="1" applyFont="1" applyFill="1" applyBorder="1" applyAlignment="1">
      <alignment horizontal="center" vertical="center" wrapText="1"/>
    </xf>
    <xf numFmtId="4" fontId="3" fillId="2" borderId="2" xfId="4" applyNumberFormat="1" applyFont="1" applyFill="1" applyBorder="1" applyAlignment="1">
      <alignment horizontal="right" vertical="center" wrapText="1"/>
    </xf>
    <xf numFmtId="3" fontId="3" fillId="2" borderId="2" xfId="4" applyNumberFormat="1" applyFont="1" applyFill="1" applyBorder="1" applyAlignment="1">
      <alignment horizontal="right" vertical="center" wrapText="1"/>
    </xf>
    <xf numFmtId="3" fontId="3" fillId="2" borderId="2" xfId="2" applyNumberFormat="1" applyFont="1" applyFill="1" applyBorder="1" applyAlignment="1">
      <alignment horizontal="center" vertical="center" wrapText="1"/>
    </xf>
    <xf numFmtId="3" fontId="9" fillId="2" borderId="0" xfId="2" applyNumberFormat="1" applyFont="1" applyFill="1" applyAlignment="1">
      <alignment vertical="center" wrapText="1"/>
    </xf>
    <xf numFmtId="3" fontId="5" fillId="2" borderId="2" xfId="4" applyNumberFormat="1" applyFont="1" applyFill="1" applyBorder="1" applyAlignment="1">
      <alignment horizontal="center" vertical="center" wrapText="1"/>
    </xf>
    <xf numFmtId="3" fontId="5" fillId="2" borderId="2" xfId="7" applyNumberFormat="1" applyFont="1" applyFill="1" applyBorder="1" applyAlignment="1">
      <alignment horizontal="justify" vertical="center" wrapText="1"/>
    </xf>
    <xf numFmtId="3" fontId="5" fillId="2" borderId="2" xfId="4" applyNumberFormat="1" applyFont="1" applyFill="1" applyBorder="1" applyAlignment="1">
      <alignment horizontal="justify" vertical="center" wrapText="1"/>
    </xf>
    <xf numFmtId="3" fontId="5" fillId="2" borderId="2" xfId="8" applyNumberFormat="1" applyFont="1" applyFill="1" applyBorder="1" applyAlignment="1">
      <alignment horizontal="center" vertical="center" wrapText="1"/>
    </xf>
    <xf numFmtId="3" fontId="5" fillId="2" borderId="2" xfId="9" applyNumberFormat="1" applyFont="1" applyFill="1" applyBorder="1" applyAlignment="1">
      <alignment horizontal="center" vertical="center" wrapText="1"/>
    </xf>
    <xf numFmtId="4" fontId="5" fillId="2" borderId="2" xfId="1" applyNumberFormat="1" applyFont="1" applyFill="1" applyBorder="1" applyAlignment="1">
      <alignment horizontal="right" vertical="center" wrapText="1"/>
    </xf>
    <xf numFmtId="4" fontId="5" fillId="2" borderId="2" xfId="4" applyNumberFormat="1" applyFont="1" applyFill="1" applyBorder="1" applyAlignment="1">
      <alignment horizontal="right" vertical="center" wrapText="1"/>
    </xf>
    <xf numFmtId="3" fontId="5" fillId="2" borderId="2" xfId="2" applyNumberFormat="1" applyFont="1" applyFill="1" applyBorder="1" applyAlignment="1">
      <alignment horizontal="center" vertical="center" wrapText="1"/>
    </xf>
    <xf numFmtId="165" fontId="3" fillId="0" borderId="2" xfId="4" applyNumberFormat="1" applyFont="1" applyBorder="1" applyAlignment="1">
      <alignment horizontal="center" vertical="center" wrapText="1"/>
    </xf>
    <xf numFmtId="0" fontId="3" fillId="2" borderId="2" xfId="2" applyFont="1" applyFill="1" applyBorder="1" applyAlignment="1">
      <alignment vertical="center" wrapText="1"/>
    </xf>
    <xf numFmtId="4" fontId="3" fillId="2" borderId="2" xfId="1" applyNumberFormat="1" applyFont="1" applyFill="1" applyBorder="1" applyAlignment="1">
      <alignment horizontal="right" vertical="center" wrapText="1"/>
    </xf>
    <xf numFmtId="41" fontId="3" fillId="2" borderId="2" xfId="2" applyNumberFormat="1" applyFont="1" applyFill="1" applyBorder="1" applyAlignment="1">
      <alignment horizontal="center" vertical="center" wrapText="1"/>
    </xf>
    <xf numFmtId="3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3" fontId="21" fillId="0" borderId="2" xfId="1" applyFont="1" applyFill="1" applyBorder="1" applyAlignment="1">
      <alignment horizontal="center" vertical="center" wrapText="1"/>
    </xf>
    <xf numFmtId="166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43" fontId="4" fillId="0" borderId="2" xfId="1" applyFont="1" applyFill="1" applyBorder="1" applyAlignment="1">
      <alignment horizontal="justify" vertical="center" wrapText="1"/>
    </xf>
    <xf numFmtId="43" fontId="4" fillId="0" borderId="2" xfId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4" fontId="4" fillId="0" borderId="2" xfId="1" applyNumberFormat="1" applyFont="1" applyFill="1" applyBorder="1" applyAlignment="1">
      <alignment horizontal="left" vertical="center" wrapText="1"/>
    </xf>
    <xf numFmtId="43" fontId="4" fillId="0" borderId="2" xfId="1" applyFont="1" applyFill="1" applyBorder="1" applyAlignment="1">
      <alignment vertical="center" wrapText="1"/>
    </xf>
    <xf numFmtId="43" fontId="21" fillId="0" borderId="2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49" fontId="4" fillId="0" borderId="2" xfId="4" applyNumberForma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 vertical="center" wrapText="1"/>
    </xf>
    <xf numFmtId="0" fontId="21" fillId="0" borderId="2" xfId="0" applyFont="1" applyBorder="1" applyAlignment="1">
      <alignment horizontal="left" vertical="center" wrapText="1"/>
    </xf>
    <xf numFmtId="3" fontId="4" fillId="2" borderId="2" xfId="15" applyNumberFormat="1" applyFont="1" applyFill="1" applyBorder="1" applyAlignment="1">
      <alignment horizontal="justify" vertical="center" wrapText="1"/>
    </xf>
    <xf numFmtId="49" fontId="4" fillId="2" borderId="2" xfId="10" applyNumberFormat="1" applyFont="1" applyFill="1" applyBorder="1" applyAlignment="1">
      <alignment horizontal="center" vertical="center" wrapText="1"/>
    </xf>
    <xf numFmtId="49" fontId="4" fillId="0" borderId="2" xfId="11" applyNumberFormat="1" applyFont="1" applyBorder="1" applyAlignment="1">
      <alignment horizontal="center" vertical="center" wrapText="1"/>
    </xf>
    <xf numFmtId="3" fontId="3" fillId="2" borderId="2" xfId="0" quotePrefix="1" applyNumberFormat="1" applyFont="1" applyFill="1" applyBorder="1" applyAlignment="1">
      <alignment horizontal="center" vertical="center" wrapText="1"/>
    </xf>
    <xf numFmtId="3" fontId="3" fillId="2" borderId="2" xfId="4" applyNumberFormat="1" applyFont="1" applyFill="1" applyBorder="1" applyAlignment="1">
      <alignment horizontal="justify" vertical="center" wrapText="1"/>
    </xf>
    <xf numFmtId="3" fontId="3" fillId="2" borderId="2" xfId="7" applyNumberFormat="1" applyFont="1" applyFill="1" applyBorder="1" applyAlignment="1">
      <alignment horizontal="left" vertical="center" wrapText="1"/>
    </xf>
    <xf numFmtId="3" fontId="3" fillId="2" borderId="2" xfId="0" quotePrefix="1" applyNumberFormat="1" applyFont="1" applyFill="1" applyBorder="1" applyAlignment="1">
      <alignment horizontal="justify" vertical="center" wrapText="1"/>
    </xf>
    <xf numFmtId="49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right" vertical="center" wrapText="1"/>
    </xf>
    <xf numFmtId="3" fontId="5" fillId="0" borderId="2" xfId="4" applyNumberFormat="1" applyFont="1" applyBorder="1" applyAlignment="1">
      <alignment horizontal="center" vertical="center" wrapText="1"/>
    </xf>
    <xf numFmtId="4" fontId="4" fillId="2" borderId="2" xfId="14" applyNumberFormat="1" applyFont="1" applyFill="1" applyBorder="1" applyAlignment="1">
      <alignment horizontal="right" vertical="center" wrapText="1"/>
    </xf>
    <xf numFmtId="3" fontId="20" fillId="2" borderId="2" xfId="4" applyNumberFormat="1" applyFont="1" applyFill="1" applyBorder="1" applyAlignment="1">
      <alignment horizontal="center" vertical="center" wrapText="1"/>
    </xf>
    <xf numFmtId="3" fontId="20" fillId="2" borderId="2" xfId="4" applyNumberFormat="1" applyFont="1" applyFill="1" applyBorder="1" applyAlignment="1">
      <alignment horizontal="left" vertical="center" wrapText="1"/>
    </xf>
    <xf numFmtId="3" fontId="20" fillId="2" borderId="2" xfId="4" applyNumberFormat="1" applyFont="1" applyFill="1" applyBorder="1" applyAlignment="1">
      <alignment horizontal="right" vertical="center" wrapText="1"/>
    </xf>
    <xf numFmtId="3" fontId="20" fillId="2" borderId="2" xfId="1" applyNumberFormat="1" applyFont="1" applyFill="1" applyBorder="1" applyAlignment="1">
      <alignment horizontal="right" vertical="center" wrapText="1"/>
    </xf>
    <xf numFmtId="3" fontId="5" fillId="2" borderId="0" xfId="2" applyNumberFormat="1" applyFont="1" applyFill="1" applyAlignment="1">
      <alignment horizontal="center" vertical="center" wrapText="1"/>
    </xf>
    <xf numFmtId="165" fontId="12" fillId="2" borderId="2" xfId="4" applyNumberFormat="1" applyFont="1" applyFill="1" applyBorder="1" applyAlignment="1">
      <alignment horizontal="center" vertical="center" wrapText="1"/>
    </xf>
    <xf numFmtId="49" fontId="23" fillId="0" borderId="2" xfId="11" applyNumberFormat="1" applyFont="1" applyBorder="1" applyAlignment="1">
      <alignment horizontal="center" vertical="center" wrapText="1"/>
    </xf>
    <xf numFmtId="4" fontId="23" fillId="0" borderId="2" xfId="1" applyNumberFormat="1" applyFont="1" applyFill="1" applyBorder="1" applyAlignment="1">
      <alignment horizontal="right" vertical="center" wrapText="1"/>
    </xf>
    <xf numFmtId="4" fontId="13" fillId="2" borderId="2" xfId="4" applyNumberFormat="1" applyFont="1" applyFill="1" applyBorder="1" applyAlignment="1">
      <alignment horizontal="right" vertical="center" wrapText="1"/>
    </xf>
    <xf numFmtId="3" fontId="12" fillId="2" borderId="2" xfId="0" quotePrefix="1" applyNumberFormat="1" applyFont="1" applyFill="1" applyBorder="1" applyAlignment="1">
      <alignment horizontal="center" vertical="center" wrapText="1"/>
    </xf>
    <xf numFmtId="3" fontId="12" fillId="2" borderId="2" xfId="2" applyNumberFormat="1" applyFont="1" applyFill="1" applyBorder="1" applyAlignment="1">
      <alignment horizontal="center" vertical="center" wrapText="1"/>
    </xf>
    <xf numFmtId="3" fontId="13" fillId="2" borderId="0" xfId="2" applyNumberFormat="1" applyFont="1" applyFill="1" applyAlignment="1">
      <alignment vertical="center" wrapText="1"/>
    </xf>
    <xf numFmtId="3" fontId="5" fillId="2" borderId="0" xfId="5" applyNumberFormat="1" applyFont="1" applyFill="1" applyAlignment="1">
      <alignment vertical="center" wrapText="1"/>
    </xf>
    <xf numFmtId="4" fontId="3" fillId="2" borderId="2" xfId="4" applyNumberFormat="1" applyFont="1" applyFill="1" applyBorder="1" applyAlignment="1">
      <alignment vertical="center" wrapText="1"/>
    </xf>
    <xf numFmtId="4" fontId="5" fillId="2" borderId="2" xfId="1" applyNumberFormat="1" applyFont="1" applyFill="1" applyBorder="1" applyAlignment="1">
      <alignment vertical="center" wrapText="1"/>
    </xf>
    <xf numFmtId="4" fontId="3" fillId="2" borderId="2" xfId="1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vertical="center" wrapText="1"/>
    </xf>
    <xf numFmtId="4" fontId="4" fillId="0" borderId="2" xfId="0" applyNumberFormat="1" applyFont="1" applyBorder="1" applyAlignment="1">
      <alignment vertical="center" wrapText="1"/>
    </xf>
    <xf numFmtId="4" fontId="23" fillId="0" borderId="2" xfId="1" applyNumberFormat="1" applyFont="1" applyFill="1" applyBorder="1" applyAlignment="1">
      <alignment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168" fontId="4" fillId="2" borderId="2" xfId="14" applyNumberFormat="1" applyFont="1" applyFill="1" applyBorder="1" applyAlignment="1">
      <alignment vertical="center" wrapText="1"/>
    </xf>
    <xf numFmtId="164" fontId="4" fillId="2" borderId="2" xfId="4" applyNumberFormat="1" applyFill="1" applyBorder="1" applyAlignment="1">
      <alignment vertical="center" wrapText="1"/>
    </xf>
    <xf numFmtId="3" fontId="20" fillId="2" borderId="2" xfId="4" applyNumberFormat="1" applyFont="1" applyFill="1" applyBorder="1" applyAlignment="1">
      <alignment vertical="center" wrapText="1"/>
    </xf>
    <xf numFmtId="3" fontId="5" fillId="2" borderId="0" xfId="5" applyNumberFormat="1" applyFont="1" applyFill="1" applyAlignment="1">
      <alignment horizontal="right" vertical="center" wrapText="1"/>
    </xf>
    <xf numFmtId="3" fontId="3" fillId="2" borderId="2" xfId="6" applyNumberFormat="1" applyFont="1" applyFill="1" applyBorder="1" applyAlignment="1">
      <alignment horizontal="right" vertical="center" wrapText="1"/>
    </xf>
    <xf numFmtId="3" fontId="6" fillId="2" borderId="2" xfId="6" quotePrefix="1" applyNumberFormat="1" applyFont="1" applyFill="1" applyBorder="1" applyAlignment="1">
      <alignment horizontal="right" vertical="center" wrapText="1"/>
    </xf>
    <xf numFmtId="3" fontId="5" fillId="2" borderId="0" xfId="2" applyNumberFormat="1" applyFont="1" applyFill="1" applyAlignment="1">
      <alignment horizontal="right" vertical="center" wrapText="1"/>
    </xf>
    <xf numFmtId="3" fontId="6" fillId="2" borderId="0" xfId="4" applyNumberFormat="1" applyFont="1" applyFill="1" applyAlignment="1">
      <alignment vertical="center" wrapText="1"/>
    </xf>
    <xf numFmtId="4" fontId="5" fillId="2" borderId="2" xfId="4" applyNumberFormat="1" applyFont="1" applyFill="1" applyBorder="1" applyAlignment="1">
      <alignment vertical="center" wrapText="1"/>
    </xf>
    <xf numFmtId="4" fontId="4" fillId="0" borderId="2" xfId="4" applyNumberFormat="1" applyBorder="1" applyAlignment="1">
      <alignment vertical="center" wrapText="1"/>
    </xf>
    <xf numFmtId="4" fontId="22" fillId="0" borderId="2" xfId="4" applyNumberFormat="1" applyFont="1" applyBorder="1" applyAlignment="1">
      <alignment vertical="center" wrapText="1"/>
    </xf>
    <xf numFmtId="4" fontId="13" fillId="2" borderId="2" xfId="4" applyNumberFormat="1" applyFont="1" applyFill="1" applyBorder="1" applyAlignment="1">
      <alignment vertical="center" wrapText="1"/>
    </xf>
    <xf numFmtId="3" fontId="12" fillId="0" borderId="2" xfId="4" applyNumberFormat="1" applyFont="1" applyBorder="1" applyAlignment="1">
      <alignment horizontal="center" vertical="center" wrapText="1"/>
    </xf>
    <xf numFmtId="0" fontId="23" fillId="2" borderId="2" xfId="7" applyFont="1" applyFill="1" applyBorder="1" applyAlignment="1">
      <alignment horizontal="left" vertical="center" wrapText="1"/>
    </xf>
    <xf numFmtId="49" fontId="23" fillId="2" borderId="2" xfId="2" applyNumberFormat="1" applyFont="1" applyFill="1" applyBorder="1" applyAlignment="1">
      <alignment horizontal="center" vertical="center" wrapText="1"/>
    </xf>
    <xf numFmtId="3" fontId="13" fillId="2" borderId="2" xfId="4" applyNumberFormat="1" applyFont="1" applyFill="1" applyBorder="1" applyAlignment="1">
      <alignment horizontal="center" vertical="center" wrapText="1"/>
    </xf>
    <xf numFmtId="0" fontId="23" fillId="2" borderId="2" xfId="16" applyFont="1" applyFill="1" applyBorder="1" applyAlignment="1">
      <alignment horizontal="justify" vertical="center" wrapText="1"/>
    </xf>
    <xf numFmtId="49" fontId="23" fillId="2" borderId="2" xfId="10" applyNumberFormat="1" applyFont="1" applyFill="1" applyBorder="1" applyAlignment="1">
      <alignment horizontal="center" vertical="center" wrapText="1"/>
    </xf>
    <xf numFmtId="166" fontId="23" fillId="2" borderId="2" xfId="0" applyNumberFormat="1" applyFont="1" applyFill="1" applyBorder="1" applyAlignment="1" applyProtection="1">
      <alignment horizontal="center" vertical="center" wrapText="1"/>
      <protection locked="0"/>
    </xf>
    <xf numFmtId="168" fontId="23" fillId="2" borderId="2" xfId="14" applyNumberFormat="1" applyFont="1" applyFill="1" applyBorder="1" applyAlignment="1">
      <alignment vertical="center" wrapText="1"/>
    </xf>
    <xf numFmtId="164" fontId="23" fillId="2" borderId="2" xfId="14" applyNumberFormat="1" applyFont="1" applyFill="1" applyBorder="1" applyAlignment="1">
      <alignment horizontal="right" vertical="center" wrapText="1"/>
    </xf>
    <xf numFmtId="4" fontId="23" fillId="2" borderId="2" xfId="14" applyNumberFormat="1" applyFont="1" applyFill="1" applyBorder="1" applyAlignment="1">
      <alignment horizontal="right" vertical="center" wrapText="1"/>
    </xf>
    <xf numFmtId="164" fontId="24" fillId="2" borderId="2" xfId="4" applyNumberFormat="1" applyFont="1" applyFill="1" applyBorder="1" applyAlignment="1">
      <alignment horizontal="right" vertical="center" wrapText="1"/>
    </xf>
    <xf numFmtId="0" fontId="23" fillId="0" borderId="2" xfId="10" applyFont="1" applyBorder="1" applyAlignment="1">
      <alignment vertical="center" wrapText="1"/>
    </xf>
    <xf numFmtId="49" fontId="23" fillId="0" borderId="2" xfId="2" applyNumberFormat="1" applyFont="1" applyBorder="1" applyAlignment="1">
      <alignment horizontal="center" vertical="center" wrapText="1"/>
    </xf>
    <xf numFmtId="3" fontId="13" fillId="0" borderId="2" xfId="4" applyNumberFormat="1" applyFont="1" applyBorder="1" applyAlignment="1">
      <alignment horizontal="center" vertical="center" wrapText="1"/>
    </xf>
    <xf numFmtId="0" fontId="23" fillId="0" borderId="2" xfId="7" applyFont="1" applyBorder="1" applyAlignment="1">
      <alignment vertical="center" wrapText="1"/>
    </xf>
    <xf numFmtId="49" fontId="23" fillId="0" borderId="2" xfId="10" applyNumberFormat="1" applyFont="1" applyBorder="1" applyAlignment="1">
      <alignment horizontal="center" vertical="center" wrapText="1"/>
    </xf>
    <xf numFmtId="166" fontId="23" fillId="0" borderId="2" xfId="0" applyNumberFormat="1" applyFont="1" applyBorder="1" applyAlignment="1" applyProtection="1">
      <alignment horizontal="center" vertical="center" wrapText="1"/>
      <protection locked="0"/>
    </xf>
    <xf numFmtId="169" fontId="23" fillId="0" borderId="2" xfId="14" applyNumberFormat="1" applyFont="1" applyFill="1" applyBorder="1" applyAlignment="1">
      <alignment vertical="center" wrapText="1"/>
    </xf>
    <xf numFmtId="169" fontId="23" fillId="0" borderId="2" xfId="7" applyNumberFormat="1" applyFont="1" applyBorder="1" applyAlignment="1">
      <alignment horizontal="right" vertical="center" wrapText="1"/>
    </xf>
    <xf numFmtId="4" fontId="23" fillId="0" borderId="2" xfId="14" applyNumberFormat="1" applyFont="1" applyFill="1" applyBorder="1" applyAlignment="1">
      <alignment horizontal="right" vertical="center" wrapText="1"/>
    </xf>
    <xf numFmtId="4" fontId="13" fillId="0" borderId="2" xfId="4" applyNumberFormat="1" applyFont="1" applyBorder="1" applyAlignment="1">
      <alignment vertical="center" wrapText="1"/>
    </xf>
    <xf numFmtId="4" fontId="13" fillId="0" borderId="2" xfId="4" applyNumberFormat="1" applyFont="1" applyBorder="1" applyAlignment="1">
      <alignment horizontal="right" vertical="center" wrapText="1"/>
    </xf>
    <xf numFmtId="164" fontId="24" fillId="0" borderId="2" xfId="4" applyNumberFormat="1" applyFont="1" applyBorder="1" applyAlignment="1">
      <alignment horizontal="right" vertical="center" wrapText="1"/>
    </xf>
    <xf numFmtId="164" fontId="23" fillId="0" borderId="2" xfId="7" applyNumberFormat="1" applyFont="1" applyBorder="1" applyAlignment="1">
      <alignment horizontal="right" vertical="center" wrapText="1"/>
    </xf>
    <xf numFmtId="3" fontId="12" fillId="0" borderId="2" xfId="0" quotePrefix="1" applyNumberFormat="1" applyFont="1" applyBorder="1" applyAlignment="1">
      <alignment horizontal="center" vertical="center" wrapText="1"/>
    </xf>
    <xf numFmtId="3" fontId="12" fillId="0" borderId="2" xfId="2" applyNumberFormat="1" applyFont="1" applyBorder="1" applyAlignment="1">
      <alignment horizontal="center" vertical="center" wrapText="1"/>
    </xf>
    <xf numFmtId="3" fontId="13" fillId="0" borderId="0" xfId="2" applyNumberFormat="1" applyFont="1" applyAlignment="1">
      <alignment vertical="center" wrapText="1"/>
    </xf>
    <xf numFmtId="0" fontId="23" fillId="0" borderId="2" xfId="0" applyFont="1" applyBorder="1" applyAlignment="1">
      <alignment horizontal="justify" vertical="center" wrapText="1"/>
    </xf>
    <xf numFmtId="3" fontId="12" fillId="2" borderId="2" xfId="7" applyNumberFormat="1" applyFont="1" applyFill="1" applyBorder="1" applyAlignment="1">
      <alignment horizontal="justify" vertical="center" wrapText="1"/>
    </xf>
    <xf numFmtId="3" fontId="12" fillId="2" borderId="2" xfId="0" quotePrefix="1" applyNumberFormat="1" applyFont="1" applyFill="1" applyBorder="1" applyAlignment="1">
      <alignment horizontal="justify" vertical="center" wrapText="1"/>
    </xf>
    <xf numFmtId="49" fontId="12" fillId="2" borderId="2" xfId="0" quotePrefix="1" applyNumberFormat="1" applyFont="1" applyFill="1" applyBorder="1" applyAlignment="1">
      <alignment horizontal="center" vertical="center" wrapText="1"/>
    </xf>
    <xf numFmtId="3" fontId="23" fillId="2" borderId="2" xfId="0" applyNumberFormat="1" applyFont="1" applyFill="1" applyBorder="1" applyAlignment="1">
      <alignment horizontal="center" vertical="center" wrapText="1"/>
    </xf>
    <xf numFmtId="4" fontId="12" fillId="2" borderId="2" xfId="0" quotePrefix="1" applyNumberFormat="1" applyFont="1" applyFill="1" applyBorder="1" applyAlignment="1">
      <alignment vertical="center" wrapText="1"/>
    </xf>
    <xf numFmtId="4" fontId="12" fillId="2" borderId="2" xfId="0" quotePrefix="1" applyNumberFormat="1" applyFont="1" applyFill="1" applyBorder="1" applyAlignment="1">
      <alignment horizontal="right" vertical="center" wrapText="1"/>
    </xf>
    <xf numFmtId="4" fontId="13" fillId="2" borderId="2" xfId="0" quotePrefix="1" applyNumberFormat="1" applyFont="1" applyFill="1" applyBorder="1" applyAlignment="1">
      <alignment vertical="center" wrapText="1"/>
    </xf>
    <xf numFmtId="4" fontId="13" fillId="2" borderId="2" xfId="0" quotePrefix="1" applyNumberFormat="1" applyFont="1" applyFill="1" applyBorder="1" applyAlignment="1">
      <alignment horizontal="right" vertical="center" wrapText="1"/>
    </xf>
    <xf numFmtId="3" fontId="12" fillId="2" borderId="2" xfId="4" applyNumberFormat="1" applyFont="1" applyFill="1" applyBorder="1" applyAlignment="1">
      <alignment horizontal="center" vertical="center" wrapText="1"/>
    </xf>
    <xf numFmtId="3" fontId="12" fillId="2" borderId="2" xfId="4" quotePrefix="1" applyNumberFormat="1" applyFont="1" applyFill="1" applyBorder="1" applyAlignment="1">
      <alignment horizontal="center" vertical="center" wrapText="1"/>
    </xf>
    <xf numFmtId="43" fontId="23" fillId="0" borderId="2" xfId="1" applyFont="1" applyFill="1" applyBorder="1" applyAlignment="1">
      <alignment vertical="center" wrapText="1"/>
    </xf>
    <xf numFmtId="166" fontId="23" fillId="0" borderId="2" xfId="1" applyNumberFormat="1" applyFont="1" applyFill="1" applyBorder="1" applyAlignment="1">
      <alignment horizontal="center" vertical="center" wrapText="1"/>
    </xf>
    <xf numFmtId="3" fontId="23" fillId="2" borderId="2" xfId="15" applyNumberFormat="1" applyFont="1" applyFill="1" applyBorder="1" applyAlignment="1">
      <alignment horizontal="justify" vertical="center" wrapText="1"/>
    </xf>
    <xf numFmtId="43" fontId="23" fillId="0" borderId="2" xfId="1" applyFont="1" applyFill="1" applyBorder="1" applyAlignment="1">
      <alignment horizontal="center" vertical="center" wrapText="1"/>
    </xf>
    <xf numFmtId="165" fontId="16" fillId="2" borderId="2" xfId="4" applyNumberFormat="1" applyFont="1" applyFill="1" applyBorder="1" applyAlignment="1">
      <alignment horizontal="center" vertical="center" wrapText="1"/>
    </xf>
    <xf numFmtId="43" fontId="25" fillId="0" borderId="2" xfId="1" applyFont="1" applyFill="1" applyBorder="1" applyAlignment="1">
      <alignment horizontal="left" vertical="center" wrapText="1"/>
    </xf>
    <xf numFmtId="0" fontId="25" fillId="0" borderId="2" xfId="1" applyNumberFormat="1" applyFont="1" applyFill="1" applyBorder="1" applyAlignment="1">
      <alignment horizontal="center" vertical="center" wrapText="1"/>
    </xf>
    <xf numFmtId="3" fontId="16" fillId="2" borderId="2" xfId="0" applyNumberFormat="1" applyFont="1" applyFill="1" applyBorder="1" applyAlignment="1" applyProtection="1">
      <alignment horizontal="justify" vertical="center" wrapText="1"/>
      <protection locked="0"/>
    </xf>
    <xf numFmtId="0" fontId="16" fillId="2" borderId="2" xfId="0" applyFont="1" applyFill="1" applyBorder="1" applyAlignment="1">
      <alignment horizontal="center" vertical="center" wrapText="1"/>
    </xf>
    <xf numFmtId="166" fontId="16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25" fillId="0" borderId="2" xfId="1" applyNumberFormat="1" applyFont="1" applyFill="1" applyBorder="1" applyAlignment="1">
      <alignment vertical="center" wrapText="1"/>
    </xf>
    <xf numFmtId="4" fontId="25" fillId="0" borderId="2" xfId="1" applyNumberFormat="1" applyFont="1" applyFill="1" applyBorder="1" applyAlignment="1">
      <alignment horizontal="right" vertical="center" wrapText="1"/>
    </xf>
    <xf numFmtId="4" fontId="15" fillId="2" borderId="2" xfId="4" applyNumberFormat="1" applyFont="1" applyFill="1" applyBorder="1" applyAlignment="1">
      <alignment vertical="center" wrapText="1"/>
    </xf>
    <xf numFmtId="4" fontId="16" fillId="2" borderId="2" xfId="1" applyNumberFormat="1" applyFont="1" applyFill="1" applyBorder="1" applyAlignment="1">
      <alignment horizontal="right" vertical="center" wrapText="1"/>
    </xf>
    <xf numFmtId="4" fontId="15" fillId="2" borderId="2" xfId="4" applyNumberFormat="1" applyFont="1" applyFill="1" applyBorder="1" applyAlignment="1">
      <alignment horizontal="right" vertical="center" wrapText="1"/>
    </xf>
    <xf numFmtId="3" fontId="16" fillId="2" borderId="2" xfId="2" applyNumberFormat="1" applyFont="1" applyFill="1" applyBorder="1" applyAlignment="1">
      <alignment horizontal="center" vertical="center" wrapText="1"/>
    </xf>
    <xf numFmtId="3" fontId="15" fillId="2" borderId="0" xfId="2" applyNumberFormat="1" applyFont="1" applyFill="1" applyAlignment="1">
      <alignment vertical="center" wrapText="1"/>
    </xf>
    <xf numFmtId="0" fontId="25" fillId="0" borderId="2" xfId="0" applyFont="1" applyBorder="1" applyAlignment="1">
      <alignment horizontal="left" vertical="center" wrapText="1"/>
    </xf>
    <xf numFmtId="0" fontId="25" fillId="0" borderId="2" xfId="17" applyFont="1" applyBorder="1" applyAlignment="1">
      <alignment horizontal="center" vertical="center" wrapText="1"/>
    </xf>
    <xf numFmtId="3" fontId="25" fillId="0" borderId="2" xfId="11" applyNumberFormat="1" applyFont="1" applyBorder="1" applyAlignment="1">
      <alignment horizontal="justify" vertical="center" wrapText="1"/>
    </xf>
    <xf numFmtId="49" fontId="25" fillId="0" borderId="2" xfId="11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4" fontId="25" fillId="0" borderId="2" xfId="0" applyNumberFormat="1" applyFont="1" applyBorder="1" applyAlignment="1">
      <alignment vertical="center" wrapText="1"/>
    </xf>
    <xf numFmtId="4" fontId="25" fillId="0" borderId="2" xfId="0" applyNumberFormat="1" applyFont="1" applyBorder="1" applyAlignment="1">
      <alignment horizontal="right" vertical="center" wrapText="1"/>
    </xf>
    <xf numFmtId="3" fontId="16" fillId="2" borderId="2" xfId="0" quotePrefix="1" applyNumberFormat="1" applyFont="1" applyFill="1" applyBorder="1" applyAlignment="1">
      <alignment horizontal="center" vertical="center" wrapText="1"/>
    </xf>
    <xf numFmtId="3" fontId="12" fillId="2" borderId="0" xfId="2" applyNumberFormat="1" applyFont="1" applyFill="1" applyAlignment="1">
      <alignment vertical="center" wrapText="1"/>
    </xf>
    <xf numFmtId="3" fontId="24" fillId="2" borderId="2" xfId="6" quotePrefix="1" applyNumberFormat="1" applyFont="1" applyFill="1" applyBorder="1" applyAlignment="1">
      <alignment horizontal="center" vertical="center" wrapText="1"/>
    </xf>
    <xf numFmtId="3" fontId="13" fillId="2" borderId="2" xfId="4" applyNumberFormat="1" applyFont="1" applyFill="1" applyBorder="1" applyAlignment="1">
      <alignment horizontal="right" vertical="center" wrapText="1"/>
    </xf>
    <xf numFmtId="164" fontId="13" fillId="2" borderId="2" xfId="4" applyNumberFormat="1" applyFont="1" applyFill="1" applyBorder="1" applyAlignment="1">
      <alignment horizontal="right" vertical="center" wrapText="1"/>
    </xf>
    <xf numFmtId="164" fontId="12" fillId="2" borderId="2" xfId="4" applyNumberFormat="1" applyFont="1" applyFill="1" applyBorder="1" applyAlignment="1">
      <alignment horizontal="center" vertical="center" wrapText="1"/>
    </xf>
    <xf numFmtId="164" fontId="13" fillId="2" borderId="2" xfId="4" applyNumberFormat="1" applyFont="1" applyFill="1" applyBorder="1" applyAlignment="1">
      <alignment horizontal="center" vertical="center" wrapText="1"/>
    </xf>
    <xf numFmtId="164" fontId="12" fillId="2" borderId="2" xfId="4" quotePrefix="1" applyNumberFormat="1" applyFont="1" applyFill="1" applyBorder="1" applyAlignment="1">
      <alignment horizontal="center" vertical="center" wrapText="1"/>
    </xf>
    <xf numFmtId="3" fontId="13" fillId="2" borderId="2" xfId="0" quotePrefix="1" applyNumberFormat="1" applyFont="1" applyFill="1" applyBorder="1" applyAlignment="1">
      <alignment horizontal="center" vertical="center" wrapText="1"/>
    </xf>
    <xf numFmtId="3" fontId="26" fillId="2" borderId="2" xfId="4" applyNumberFormat="1" applyFont="1" applyFill="1" applyBorder="1" applyAlignment="1">
      <alignment horizontal="right" vertical="center" wrapText="1"/>
    </xf>
    <xf numFmtId="3" fontId="3" fillId="2" borderId="0" xfId="2" applyNumberFormat="1" applyFont="1" applyFill="1" applyAlignment="1">
      <alignment horizontal="center" vertical="center" wrapText="1"/>
    </xf>
    <xf numFmtId="3" fontId="3" fillId="2" borderId="0" xfId="3" applyNumberFormat="1" applyFont="1" applyFill="1" applyAlignment="1">
      <alignment horizontal="center" vertical="center" wrapText="1"/>
    </xf>
    <xf numFmtId="3" fontId="6" fillId="2" borderId="0" xfId="3" applyNumberFormat="1" applyFont="1" applyFill="1" applyAlignment="1">
      <alignment horizontal="center" vertical="center" wrapText="1"/>
    </xf>
    <xf numFmtId="3" fontId="3" fillId="2" borderId="2" xfId="6" applyNumberFormat="1" applyFont="1" applyFill="1" applyBorder="1" applyAlignment="1">
      <alignment horizontal="center" vertical="center" wrapText="1"/>
    </xf>
    <xf numFmtId="3" fontId="3" fillId="2" borderId="3" xfId="6" applyNumberFormat="1" applyFont="1" applyFill="1" applyBorder="1" applyAlignment="1">
      <alignment horizontal="center" vertical="center" wrapText="1"/>
    </xf>
    <xf numFmtId="3" fontId="3" fillId="2" borderId="4" xfId="6" applyNumberFormat="1" applyFont="1" applyFill="1" applyBorder="1" applyAlignment="1">
      <alignment horizontal="center" vertical="center" wrapText="1"/>
    </xf>
    <xf numFmtId="3" fontId="3" fillId="2" borderId="5" xfId="6" applyNumberFormat="1" applyFont="1" applyFill="1" applyBorder="1" applyAlignment="1">
      <alignment horizontal="center" vertical="center" wrapText="1"/>
    </xf>
    <xf numFmtId="3" fontId="13" fillId="2" borderId="2" xfId="6" applyNumberFormat="1" applyFont="1" applyFill="1" applyBorder="1" applyAlignment="1">
      <alignment horizontal="center" vertical="center" wrapText="1"/>
    </xf>
  </cellXfs>
  <cellStyles count="19">
    <cellStyle name="Comma" xfId="1" builtinId="3"/>
    <cellStyle name="Comma 13 2 2 2 2 3" xfId="5" xr:uid="{D724EF43-5F30-4178-9776-75566B1402FF}"/>
    <cellStyle name="Comma 2 3" xfId="14" xr:uid="{F51B5B9A-8167-4DF6-939D-639B9F02B6D7}"/>
    <cellStyle name="Comma 3" xfId="12" xr:uid="{066458D1-6C00-42D6-A9BE-C3A36C338E5E}"/>
    <cellStyle name="Normal" xfId="0" builtinId="0"/>
    <cellStyle name="Normal 12" xfId="8" xr:uid="{11A0AB86-0353-4E4A-9946-7F478F3FD643}"/>
    <cellStyle name="Normal 2 2" xfId="15" xr:uid="{F94D111C-5A4F-4CEB-84D6-F6C02021E8AE}"/>
    <cellStyle name="Normal 2 3" xfId="13" xr:uid="{5EB8483A-DF0B-467F-B2D6-77619A677064}"/>
    <cellStyle name="Normal 2 9" xfId="11" xr:uid="{8708C872-B388-4B58-8FA2-F37740F89972}"/>
    <cellStyle name="Normal 3" xfId="9" xr:uid="{8DD5CC28-48F0-4DAE-81EC-691EF18D368E}"/>
    <cellStyle name="Normal 35 3" xfId="2" xr:uid="{B0DB32F3-E7C9-4346-877C-09EB6296C471}"/>
    <cellStyle name="Normal 4" xfId="10" xr:uid="{66AB990A-BADD-4BCE-9970-7522F3487A68}"/>
    <cellStyle name="Normal 6 2 2" xfId="4" xr:uid="{67786761-FB69-4D20-A5BE-BBFBF49461E5}"/>
    <cellStyle name="Normal 9 3" xfId="17" xr:uid="{EA7F5642-2E07-461C-9580-23D92A41F131}"/>
    <cellStyle name="Normal_Bieu mau (CV )" xfId="6" xr:uid="{A5AFA0D4-FF9E-4144-88E2-9ACAFDA81E09}"/>
    <cellStyle name="Normal_bieu mau thong ke gui huyen" xfId="16" xr:uid="{115F97C3-FEDF-43A2-AF94-10AAA128A20D}"/>
    <cellStyle name="Normal_Danh muc 2010 1 2 2" xfId="3" xr:uid="{0A5D008C-E2F6-4A12-9439-F425E65A8955}"/>
    <cellStyle name="Normal_Sheet1 2" xfId="7" xr:uid="{3C25BD17-5231-45AE-B73A-7AC482E1BFF8}"/>
    <cellStyle name="Style 1" xfId="18" xr:uid="{5C1881AD-2F00-491E-AE15-830C16647D84}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28575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id="{7CBD91F2-11C9-48E3-891D-07B21B00FB67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6227D8FE-C604-4987-849C-2A38A39B9E1B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4" name="Text Box 2">
          <a:extLst>
            <a:ext uri="{FF2B5EF4-FFF2-40B4-BE49-F238E27FC236}">
              <a16:creationId xmlns:a16="http://schemas.microsoft.com/office/drawing/2014/main" id="{0CF82C5C-5449-4996-B76B-416CB2C20A48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993ED46B-6616-41A0-8D2F-62C05BADBB6D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524A1035-2441-49D1-ACC5-84F6B28282D0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82B6A2D5-1C39-4369-84F8-D0D2CC0E04AE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8" name="Text Box 6">
          <a:extLst>
            <a:ext uri="{FF2B5EF4-FFF2-40B4-BE49-F238E27FC236}">
              <a16:creationId xmlns:a16="http://schemas.microsoft.com/office/drawing/2014/main" id="{14851CA8-EA0F-4C68-A073-1D899FF9D959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54</xdr:row>
      <xdr:rowOff>38099</xdr:rowOff>
    </xdr:to>
    <xdr:sp macro="" textlink="">
      <xdr:nvSpPr>
        <xdr:cNvPr id="9" name="Text Box 7">
          <a:extLst>
            <a:ext uri="{FF2B5EF4-FFF2-40B4-BE49-F238E27FC236}">
              <a16:creationId xmlns:a16="http://schemas.microsoft.com/office/drawing/2014/main" id="{41984877-658D-4887-B103-C782B70F08E6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438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54</xdr:row>
      <xdr:rowOff>38099</xdr:rowOff>
    </xdr:to>
    <xdr:sp macro="" textlink="">
      <xdr:nvSpPr>
        <xdr:cNvPr id="10" name="Text Box 8">
          <a:extLst>
            <a:ext uri="{FF2B5EF4-FFF2-40B4-BE49-F238E27FC236}">
              <a16:creationId xmlns:a16="http://schemas.microsoft.com/office/drawing/2014/main" id="{3BE6EA64-240C-4484-BEAD-072F166C0497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4381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28575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8027CC8D-CAC4-46F7-B38B-098721313348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28575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826884F9-852C-4496-93EB-F5C76F9AD9CB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28575</xdr:rowOff>
    </xdr:to>
    <xdr:sp macro="" textlink="">
      <xdr:nvSpPr>
        <xdr:cNvPr id="13" name="Text Box 13">
          <a:extLst>
            <a:ext uri="{FF2B5EF4-FFF2-40B4-BE49-F238E27FC236}">
              <a16:creationId xmlns:a16="http://schemas.microsoft.com/office/drawing/2014/main" id="{B86BBF90-2C26-4DBC-8B52-8A478558B288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28575</xdr:rowOff>
    </xdr:to>
    <xdr:sp macro="" textlink="">
      <xdr:nvSpPr>
        <xdr:cNvPr id="14" name="Text Box 14">
          <a:extLst>
            <a:ext uri="{FF2B5EF4-FFF2-40B4-BE49-F238E27FC236}">
              <a16:creationId xmlns:a16="http://schemas.microsoft.com/office/drawing/2014/main" id="{34499885-FACE-49A2-B6B9-A10564072962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28575</xdr:rowOff>
    </xdr:to>
    <xdr:sp macro="" textlink="">
      <xdr:nvSpPr>
        <xdr:cNvPr id="15" name="Text Box 15">
          <a:extLst>
            <a:ext uri="{FF2B5EF4-FFF2-40B4-BE49-F238E27FC236}">
              <a16:creationId xmlns:a16="http://schemas.microsoft.com/office/drawing/2014/main" id="{AE393B59-877D-4CBF-991F-77575B1978E7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16" name="Text Box 1">
          <a:extLst>
            <a:ext uri="{FF2B5EF4-FFF2-40B4-BE49-F238E27FC236}">
              <a16:creationId xmlns:a16="http://schemas.microsoft.com/office/drawing/2014/main" id="{80F2B4D8-B43A-405A-B5B7-B5F689E88ACE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6C9D28D4-1ED8-44F4-B99B-75DA4F6BA9AC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B8BEE9D9-360B-4B07-85A5-E78503375785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19" name="Text Box 4">
          <a:extLst>
            <a:ext uri="{FF2B5EF4-FFF2-40B4-BE49-F238E27FC236}">
              <a16:creationId xmlns:a16="http://schemas.microsoft.com/office/drawing/2014/main" id="{892E9420-CDF8-43C6-AEBD-469A84289348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52</xdr:row>
      <xdr:rowOff>0</xdr:rowOff>
    </xdr:from>
    <xdr:to>
      <xdr:col>70</xdr:col>
      <xdr:colOff>133350</xdr:colOff>
      <xdr:row>52</xdr:row>
      <xdr:rowOff>123825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843EFFFE-8D4F-40D5-85CC-1D281107714A}"/>
            </a:ext>
          </a:extLst>
        </xdr:cNvPr>
        <xdr:cNvSpPr txBox="1">
          <a:spLocks noChangeArrowheads="1"/>
        </xdr:cNvSpPr>
      </xdr:nvSpPr>
      <xdr:spPr bwMode="auto">
        <a:xfrm>
          <a:off x="1495425" y="34909125"/>
          <a:ext cx="45186600" cy="123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E57EC206-131C-44D9-BF72-E1CE05F5464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1BF96AA9-3960-42C6-ACA4-4C41C070CA1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40364F37-BF7D-4338-9B88-439CE57368F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C4E7A2E1-0CCF-4FD8-9F3A-EAC92211B38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D7A477E1-1182-45AD-AD0D-BD96E2C4539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4C397626-F35A-4253-9B3E-90F6230CF8D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100ABAB3-159E-472C-809B-1D7E562D1EE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4955424A-9C78-4F65-A94D-AFF02F061CA0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B0BDD2F2-4DED-42ED-9C2F-0BA1738FE01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9CC2549B-2BE6-4C14-BB1F-F31F1B3B2B9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710216B3-28C6-4627-8B43-088097B85A9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DC286241-A844-4D50-B1E4-824C8780546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F3A44464-79B1-4B49-A995-7085ECF8ED8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3EC0D0AE-022E-4AAA-B278-0A4C29EB4F1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677C3A0E-8C3B-4AD1-8932-59EC6A08C50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1B5F5CE9-5EEF-43CA-92CC-742CB663EFE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65FF52AB-11F7-4DE2-8604-3E64DC96384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9C493980-D492-4D46-A3A4-25E2FBBEF60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F36D39BF-D6FC-471D-A74D-DA82DC0905E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3BE16E05-4095-4A43-95A1-6A3454240DE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43D86265-A1CF-4284-B466-0CC21A066A2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F9AD8195-F68C-4547-A780-2EC989326D0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C5BFAD71-E749-4DC3-AC06-438C286F76F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F3E42AB6-8284-4A66-8363-626E8F58057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35C5D7F6-6556-47B7-BCEF-E8EC1A42A64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BB16F29E-6CF5-4FFF-B9E0-93819DCBE7B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B4D40E91-B5E2-40CC-9C18-336EDDE4DAA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D09AD105-DFCD-47B6-BE18-E7A58E327CD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177AE6E3-B947-4E0E-94ED-39655D7D216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28F816AD-30C0-4C41-B5E3-BE30ECA23E4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2E0D0D7C-E489-4BD9-B0DB-1FB82E4C0DB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2C0971AE-7D2E-4FBA-8D44-7528C3C0352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D34107D9-86F9-4FC3-9353-C63196E24E0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4FBC2728-7842-4B94-BAAB-7118FEFD26B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210C828C-FCEE-4A86-B7B1-2DE31FF8BCE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569B54F0-6AD3-4181-A443-32F66697040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2682B0FA-F013-415C-B876-BDCAC4D369C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71857878-2B80-4D6B-AFA1-E94BFEF7921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D04C025F-2350-4AD2-8270-DE763B682D4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0F33AA51-73B7-4959-9C99-A9AAC4E9DDA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914DC1D5-B383-4E64-A271-E421532C482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7328C489-1F19-46CB-87AC-756042A27FE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0075E835-8AC0-42EC-AC34-E7E261A4F20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C1BC3F3A-1E00-4713-BD1C-88DC64F4CD8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F8D83940-9047-483E-95BB-747DBEF1FBA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6B2C2566-6B61-4481-8228-860B3B736A8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6F987669-A207-424B-8C08-9C625557B0E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5E46C469-CA27-4492-A9F0-27485F438C1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EB0B5175-E0DE-41BB-BE9A-31D4669E0D4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B22F770E-B83A-485D-B6A0-2ABEDAE56C80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EDCBA2A5-A580-4C55-B7A6-F3DCADD300B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AF207539-8B1C-4833-BECF-EE5E948236C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7A023CC8-1A17-45C2-95D9-93FA68215E0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11177D05-0B58-4DBE-B87F-33AD868AC6F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417335C8-0884-435F-AE3F-CE77816919C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E577C5BB-23A6-46B4-9892-F38439BE683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3FD76E71-4A4D-4926-8892-6DF1A9C87E3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FC6ACE31-8596-4CF6-A51A-B78D9A6B42F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D277D53B-AA3F-44F0-858A-71767600D9A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CB5E14AC-9FF9-4AA9-80B4-0B37F8BDABB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C0044ED7-8A6C-435D-96F4-2B8C9D71B98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9BA03776-D927-4998-8776-2E6FC9BE6B6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4EE40517-700C-4DB1-B879-E5139523550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83C99322-2F90-4DA7-ABE0-34AF0DE80FA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8E53E4CF-4156-4C8E-BD83-82ABAFDF729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5CF9962C-B2FE-4781-A855-33E649E5AE9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4D07C712-2BC9-4F04-872B-DD14A7364E9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B74F6745-872D-4191-8B58-BF15685F415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B4E902F5-21B5-4495-8CCE-7E34F7FD556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58FD4FF3-FFC1-4631-BD68-3379D9A0AF5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9304BD6A-7240-42C9-80CF-A7A8C337CF7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2C8A9D59-4272-402E-991A-B21B9DC1F9C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68AFB1B3-0E36-40E8-962F-37EE09A0C460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82D3DFF5-72B7-4BD8-B59D-E656A7681B3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DE179690-18BD-4FC4-B5C8-03A58A885B3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3553D838-2C99-4FD1-9591-764BE8AA779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12240095-E2ED-4FCF-8E91-AFA65B47C39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E3E2F509-8546-41BC-940B-CD7AAB51A10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1010D026-068E-41F9-AB1D-1C0D033C7A1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EE4C7D93-75C6-4E2B-91E4-92CDCFC93F6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8FE200BA-ADF3-4292-9FDA-0A154A02F9D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D7BB7B8C-C4DA-440D-8207-9E496E1977E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E11EAD68-A662-40F4-AAC0-8D2686362A2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BF8D561F-9EE7-4B0E-B114-D8F49CC2B2B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6A214964-FF3E-414E-955F-C71C287268E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27F8C51C-F07A-4BF4-A3EC-51850B83391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18977E8C-48E0-491E-9321-7CB043082F0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C7D00FF0-D799-4093-BB94-70E52BEE936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050B67D3-39BD-46DF-A7CF-D818EDAD155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5A69CEDF-321F-4D33-89A2-4F10D918DB7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D7ED4ED6-EEA3-48F7-A3E0-A70F83A08E1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0EB35504-A148-4D86-B483-A6237CC4EEB0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9F4715A1-6E17-40BE-80C4-80AEFFC0C1B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51529025-8D20-437B-9509-518FECC4676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B0C7E5FF-7626-4048-AC0D-4FBBF454CBE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16" name="Text Box 4">
          <a:extLst>
            <a:ext uri="{FF2B5EF4-FFF2-40B4-BE49-F238E27FC236}">
              <a16:creationId xmlns:a16="http://schemas.microsoft.com/office/drawing/2014/main" id="{CC0C79B4-DB97-4AE4-9946-CFC359FC599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8EF8CD0E-6760-4513-807A-5680F40A4440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18" name="Text Box 6">
          <a:extLst>
            <a:ext uri="{FF2B5EF4-FFF2-40B4-BE49-F238E27FC236}">
              <a16:creationId xmlns:a16="http://schemas.microsoft.com/office/drawing/2014/main" id="{BD9A6E94-D62F-45CD-8B9C-C5F71862CA7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19" name="Text Box 7">
          <a:extLst>
            <a:ext uri="{FF2B5EF4-FFF2-40B4-BE49-F238E27FC236}">
              <a16:creationId xmlns:a16="http://schemas.microsoft.com/office/drawing/2014/main" id="{19DFF9FA-5A6B-4842-B3BE-2AAFA51E645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20" name="Text Box 8">
          <a:extLst>
            <a:ext uri="{FF2B5EF4-FFF2-40B4-BE49-F238E27FC236}">
              <a16:creationId xmlns:a16="http://schemas.microsoft.com/office/drawing/2014/main" id="{290E09F5-ACB4-4B1D-B719-A3B5AD4AFA7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21" name="Text Box 9">
          <a:extLst>
            <a:ext uri="{FF2B5EF4-FFF2-40B4-BE49-F238E27FC236}">
              <a16:creationId xmlns:a16="http://schemas.microsoft.com/office/drawing/2014/main" id="{340E202D-0B84-4D7E-89C0-D5AD46AD8CB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22" name="Text Box 10">
          <a:extLst>
            <a:ext uri="{FF2B5EF4-FFF2-40B4-BE49-F238E27FC236}">
              <a16:creationId xmlns:a16="http://schemas.microsoft.com/office/drawing/2014/main" id="{D191274C-E4B1-4A78-B2F6-E00E91BF312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23" name="Text Box 11">
          <a:extLst>
            <a:ext uri="{FF2B5EF4-FFF2-40B4-BE49-F238E27FC236}">
              <a16:creationId xmlns:a16="http://schemas.microsoft.com/office/drawing/2014/main" id="{84F5EA44-33B6-4AB1-B095-EF7C557391E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24" name="Text Box 12">
          <a:extLst>
            <a:ext uri="{FF2B5EF4-FFF2-40B4-BE49-F238E27FC236}">
              <a16:creationId xmlns:a16="http://schemas.microsoft.com/office/drawing/2014/main" id="{B245E4AC-15D8-46B0-A602-43E2D33ADF7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25" name="Text Box 13">
          <a:extLst>
            <a:ext uri="{FF2B5EF4-FFF2-40B4-BE49-F238E27FC236}">
              <a16:creationId xmlns:a16="http://schemas.microsoft.com/office/drawing/2014/main" id="{5975A1F6-C9A2-4F14-911F-38B164FEB60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26" name="Text Box 14">
          <a:extLst>
            <a:ext uri="{FF2B5EF4-FFF2-40B4-BE49-F238E27FC236}">
              <a16:creationId xmlns:a16="http://schemas.microsoft.com/office/drawing/2014/main" id="{C9F98E0C-C872-4FC4-836A-C2BA9CF09ED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27" name="Text Box 15">
          <a:extLst>
            <a:ext uri="{FF2B5EF4-FFF2-40B4-BE49-F238E27FC236}">
              <a16:creationId xmlns:a16="http://schemas.microsoft.com/office/drawing/2014/main" id="{02CD0129-C3F8-45FE-B2C9-C709EE8343C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28" name="Text Box 7">
          <a:extLst>
            <a:ext uri="{FF2B5EF4-FFF2-40B4-BE49-F238E27FC236}">
              <a16:creationId xmlns:a16="http://schemas.microsoft.com/office/drawing/2014/main" id="{DEA6B22D-373D-4917-9A15-8300318D2E8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4C1FDB21-14A5-435C-AADF-A77D9A85DAF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B487D231-6953-47D7-8BC2-19BD58DDA57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31" name="Text Box 1">
          <a:extLst>
            <a:ext uri="{FF2B5EF4-FFF2-40B4-BE49-F238E27FC236}">
              <a16:creationId xmlns:a16="http://schemas.microsoft.com/office/drawing/2014/main" id="{04A2D4BA-615E-45F0-ACBC-D51A1682446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32" name="Text Box 2">
          <a:extLst>
            <a:ext uri="{FF2B5EF4-FFF2-40B4-BE49-F238E27FC236}">
              <a16:creationId xmlns:a16="http://schemas.microsoft.com/office/drawing/2014/main" id="{E8E96806-10DB-4FA9-959B-55A51E93604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8C098937-F7FF-4BA0-8DDB-87EB405A8AE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87E3D372-6C31-4AF0-85A5-3A31C0822A4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B5704441-EBE4-4C95-8203-72A977765700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36" name="Text Box 6">
          <a:extLst>
            <a:ext uri="{FF2B5EF4-FFF2-40B4-BE49-F238E27FC236}">
              <a16:creationId xmlns:a16="http://schemas.microsoft.com/office/drawing/2014/main" id="{5F3C8EDE-A866-4D38-AC7A-704D641DFA4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37" name="Text Box 7">
          <a:extLst>
            <a:ext uri="{FF2B5EF4-FFF2-40B4-BE49-F238E27FC236}">
              <a16:creationId xmlns:a16="http://schemas.microsoft.com/office/drawing/2014/main" id="{CF78BFD1-796E-4EE0-A18C-EF93C91CDA4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38" name="Text Box 8">
          <a:extLst>
            <a:ext uri="{FF2B5EF4-FFF2-40B4-BE49-F238E27FC236}">
              <a16:creationId xmlns:a16="http://schemas.microsoft.com/office/drawing/2014/main" id="{410E2036-A282-40C5-BE4A-22782AE38AD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39" name="Text Box 9">
          <a:extLst>
            <a:ext uri="{FF2B5EF4-FFF2-40B4-BE49-F238E27FC236}">
              <a16:creationId xmlns:a16="http://schemas.microsoft.com/office/drawing/2014/main" id="{B6FF1E35-981E-4B67-A976-CBD467F3AD5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40" name="Text Box 10">
          <a:extLst>
            <a:ext uri="{FF2B5EF4-FFF2-40B4-BE49-F238E27FC236}">
              <a16:creationId xmlns:a16="http://schemas.microsoft.com/office/drawing/2014/main" id="{0DCA2825-8D80-4C16-9A76-8020168D6E3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41" name="Text Box 11">
          <a:extLst>
            <a:ext uri="{FF2B5EF4-FFF2-40B4-BE49-F238E27FC236}">
              <a16:creationId xmlns:a16="http://schemas.microsoft.com/office/drawing/2014/main" id="{CAFDFA72-57FD-4E02-88FC-5AA3539CB5C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42" name="Text Box 12">
          <a:extLst>
            <a:ext uri="{FF2B5EF4-FFF2-40B4-BE49-F238E27FC236}">
              <a16:creationId xmlns:a16="http://schemas.microsoft.com/office/drawing/2014/main" id="{BAF35830-2F01-43BE-8BBE-462C75FD94C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43" name="Text Box 13">
          <a:extLst>
            <a:ext uri="{FF2B5EF4-FFF2-40B4-BE49-F238E27FC236}">
              <a16:creationId xmlns:a16="http://schemas.microsoft.com/office/drawing/2014/main" id="{D2CB39C0-5543-4564-A50B-79587C48156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44" name="Text Box 14">
          <a:extLst>
            <a:ext uri="{FF2B5EF4-FFF2-40B4-BE49-F238E27FC236}">
              <a16:creationId xmlns:a16="http://schemas.microsoft.com/office/drawing/2014/main" id="{A3CA9D33-DEE0-4DCA-AB10-19DE12F9B72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45" name="Text Box 15">
          <a:extLst>
            <a:ext uri="{FF2B5EF4-FFF2-40B4-BE49-F238E27FC236}">
              <a16:creationId xmlns:a16="http://schemas.microsoft.com/office/drawing/2014/main" id="{4067A00F-1BBA-48E2-96F8-567D976CF9F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46" name="Text Box 7">
          <a:extLst>
            <a:ext uri="{FF2B5EF4-FFF2-40B4-BE49-F238E27FC236}">
              <a16:creationId xmlns:a16="http://schemas.microsoft.com/office/drawing/2014/main" id="{0B22781F-E121-4550-980D-0B98AD1DF77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47" name="Text Box 8">
          <a:extLst>
            <a:ext uri="{FF2B5EF4-FFF2-40B4-BE49-F238E27FC236}">
              <a16:creationId xmlns:a16="http://schemas.microsoft.com/office/drawing/2014/main" id="{B77FAAB3-F4AF-46C8-A327-20584FC00F1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48" name="Text Box 9">
          <a:extLst>
            <a:ext uri="{FF2B5EF4-FFF2-40B4-BE49-F238E27FC236}">
              <a16:creationId xmlns:a16="http://schemas.microsoft.com/office/drawing/2014/main" id="{E66119CD-D865-4725-8440-672DE753052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49" name="Text Box 1">
          <a:extLst>
            <a:ext uri="{FF2B5EF4-FFF2-40B4-BE49-F238E27FC236}">
              <a16:creationId xmlns:a16="http://schemas.microsoft.com/office/drawing/2014/main" id="{75528291-B995-470D-A0E3-D4030F2AE42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50" name="Text Box 2">
          <a:extLst>
            <a:ext uri="{FF2B5EF4-FFF2-40B4-BE49-F238E27FC236}">
              <a16:creationId xmlns:a16="http://schemas.microsoft.com/office/drawing/2014/main" id="{733DB85D-F28A-4BDF-81CF-36AE45C81DD0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A569ECC3-2E60-43B1-9189-11C665FB193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A12936D0-1821-46B0-B719-42EF6C9FFCD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4341FC8C-12E3-4E5C-B9E7-73A0666FAE1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54" name="Text Box 6">
          <a:extLst>
            <a:ext uri="{FF2B5EF4-FFF2-40B4-BE49-F238E27FC236}">
              <a16:creationId xmlns:a16="http://schemas.microsoft.com/office/drawing/2014/main" id="{D13B54EA-8531-4509-A802-EC0D745F6DC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55" name="Text Box 7">
          <a:extLst>
            <a:ext uri="{FF2B5EF4-FFF2-40B4-BE49-F238E27FC236}">
              <a16:creationId xmlns:a16="http://schemas.microsoft.com/office/drawing/2014/main" id="{3A7A09A4-A6FA-4D52-9331-E09224B01E3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56" name="Text Box 8">
          <a:extLst>
            <a:ext uri="{FF2B5EF4-FFF2-40B4-BE49-F238E27FC236}">
              <a16:creationId xmlns:a16="http://schemas.microsoft.com/office/drawing/2014/main" id="{DBDB4EC1-1C2C-4A24-BF7C-1C405CE3A14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57" name="Text Box 9">
          <a:extLst>
            <a:ext uri="{FF2B5EF4-FFF2-40B4-BE49-F238E27FC236}">
              <a16:creationId xmlns:a16="http://schemas.microsoft.com/office/drawing/2014/main" id="{9332B381-B4B2-44C9-8ABB-D65ABECA13F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58" name="Text Box 10">
          <a:extLst>
            <a:ext uri="{FF2B5EF4-FFF2-40B4-BE49-F238E27FC236}">
              <a16:creationId xmlns:a16="http://schemas.microsoft.com/office/drawing/2014/main" id="{6774ABC9-342E-4E2F-8EF7-657E75DF299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59" name="Text Box 11">
          <a:extLst>
            <a:ext uri="{FF2B5EF4-FFF2-40B4-BE49-F238E27FC236}">
              <a16:creationId xmlns:a16="http://schemas.microsoft.com/office/drawing/2014/main" id="{537282BA-5CF0-429D-A0F8-B50DA599A36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60" name="Text Box 12">
          <a:extLst>
            <a:ext uri="{FF2B5EF4-FFF2-40B4-BE49-F238E27FC236}">
              <a16:creationId xmlns:a16="http://schemas.microsoft.com/office/drawing/2014/main" id="{E59F28BB-C6CA-47AB-B0C3-F8E9A613545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61" name="Text Box 13">
          <a:extLst>
            <a:ext uri="{FF2B5EF4-FFF2-40B4-BE49-F238E27FC236}">
              <a16:creationId xmlns:a16="http://schemas.microsoft.com/office/drawing/2014/main" id="{2D08C83B-D379-4405-82B8-75808E36B06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62" name="Text Box 14">
          <a:extLst>
            <a:ext uri="{FF2B5EF4-FFF2-40B4-BE49-F238E27FC236}">
              <a16:creationId xmlns:a16="http://schemas.microsoft.com/office/drawing/2014/main" id="{281C33EF-880D-4914-B6F5-C1A36AD89BB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63" name="Text Box 15">
          <a:extLst>
            <a:ext uri="{FF2B5EF4-FFF2-40B4-BE49-F238E27FC236}">
              <a16:creationId xmlns:a16="http://schemas.microsoft.com/office/drawing/2014/main" id="{5FD878B2-0AF1-47A0-93B2-31FF742796C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64" name="Text Box 7">
          <a:extLst>
            <a:ext uri="{FF2B5EF4-FFF2-40B4-BE49-F238E27FC236}">
              <a16:creationId xmlns:a16="http://schemas.microsoft.com/office/drawing/2014/main" id="{3355D29B-D315-49A6-8C9D-5EFC7664005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65" name="Text Box 8">
          <a:extLst>
            <a:ext uri="{FF2B5EF4-FFF2-40B4-BE49-F238E27FC236}">
              <a16:creationId xmlns:a16="http://schemas.microsoft.com/office/drawing/2014/main" id="{4C199311-1E0C-4F01-B297-5D14E4085BE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66" name="Text Box 9">
          <a:extLst>
            <a:ext uri="{FF2B5EF4-FFF2-40B4-BE49-F238E27FC236}">
              <a16:creationId xmlns:a16="http://schemas.microsoft.com/office/drawing/2014/main" id="{0546375D-165B-487A-A0E0-6093FF71B30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2B6EEA63-3259-4831-AB0E-2306605586B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3330B818-7B8B-494A-9506-EF333F41A85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B6CC0874-BDCB-4C46-8D95-AC6E4162A5A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BF1D53DE-9730-4DB9-834C-48495495EB5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8D693592-1FF0-447C-97CB-B206D7B1B6B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EF913DE6-78B9-4A45-8F63-007F0F658EC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394EA81D-DA84-4E2A-9B01-96CEABA94BC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719ACFF5-DEBE-416B-B742-FBC583F1876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46042552-FFCC-4BD2-BEE2-942B58C1D68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0F482C5E-A28F-4E20-84D0-100E8E17283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E627DEF7-EF8C-44F1-9911-A85588FC123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D1FCE83E-C7D9-4019-ADB9-4A59A672AE1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81EEE911-26BD-4350-AB36-55FB005FEA1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3A3233D6-1333-4C78-A743-BB2223EA7EA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A61CD1A9-3D66-4212-B89D-1D454D0C45E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C4765B13-DD3A-4401-8F3F-CA2929982CB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4444FC1F-163E-4B6B-A525-2938B6E56DB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2BB02A70-B2AC-4AC9-B29B-618DA36A955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109023DD-5CBA-427F-9BD6-ED4EE05CC6C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5A2EC768-0D23-4DCE-B372-005D3D800A8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034E64ED-9913-4156-8E16-B79A03CCC62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93020715-3321-44B3-898A-8607F9C3E59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2229D0A5-6837-4B3F-A506-647CCFCA097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67BB5CB6-DDD2-4CCC-B46C-BCF2B71F8D9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CE93F71E-AABB-4E3F-BDCB-3E0BBC18337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86ADCC21-DFAD-4DBC-85FC-6E17DD912B3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D8F21722-AAB1-4DB4-A4B4-EA9B2C2862C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45730ABD-FD93-423F-90C5-F21E6AB9939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109C82AC-0F16-4207-A2F8-673C65415A3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B847175E-EAB0-4F82-9231-AD01D769C22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70</xdr:col>
      <xdr:colOff>133350</xdr:colOff>
      <xdr:row>47</xdr:row>
      <xdr:rowOff>0</xdr:rowOff>
    </xdr:to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494CB43B-258B-415C-A0BC-F094755ABF0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451866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198" name="Text Box 1">
          <a:extLst>
            <a:ext uri="{FF2B5EF4-FFF2-40B4-BE49-F238E27FC236}">
              <a16:creationId xmlns:a16="http://schemas.microsoft.com/office/drawing/2014/main" id="{8595710C-F0C0-40D8-968B-E485CAE7421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199" name="Text Box 2">
          <a:extLst>
            <a:ext uri="{FF2B5EF4-FFF2-40B4-BE49-F238E27FC236}">
              <a16:creationId xmlns:a16="http://schemas.microsoft.com/office/drawing/2014/main" id="{38EDD2D6-BA4B-41F0-852B-6518E26ADB2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FAB53D4E-299D-4DC0-AD04-CB6DEF33EBF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01" name="Text Box 4">
          <a:extLst>
            <a:ext uri="{FF2B5EF4-FFF2-40B4-BE49-F238E27FC236}">
              <a16:creationId xmlns:a16="http://schemas.microsoft.com/office/drawing/2014/main" id="{9E8AA554-6C0D-4FCB-B823-4D6F2FD117D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063BCFCC-E24C-4A85-AC79-3713F2FEBB8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03" name="Text Box 6">
          <a:extLst>
            <a:ext uri="{FF2B5EF4-FFF2-40B4-BE49-F238E27FC236}">
              <a16:creationId xmlns:a16="http://schemas.microsoft.com/office/drawing/2014/main" id="{A42DF53F-9507-4377-BAB3-4E043E00B77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04" name="Text Box 10">
          <a:extLst>
            <a:ext uri="{FF2B5EF4-FFF2-40B4-BE49-F238E27FC236}">
              <a16:creationId xmlns:a16="http://schemas.microsoft.com/office/drawing/2014/main" id="{3C63ABF1-C4BC-44A8-AA30-6B789DCB0BC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05" name="Text Box 11">
          <a:extLst>
            <a:ext uri="{FF2B5EF4-FFF2-40B4-BE49-F238E27FC236}">
              <a16:creationId xmlns:a16="http://schemas.microsoft.com/office/drawing/2014/main" id="{AD91006F-285E-4B06-9B9A-7C7332C35FC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06" name="Text Box 12">
          <a:extLst>
            <a:ext uri="{FF2B5EF4-FFF2-40B4-BE49-F238E27FC236}">
              <a16:creationId xmlns:a16="http://schemas.microsoft.com/office/drawing/2014/main" id="{76423F5C-139F-4FEC-A413-583F276B0E7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07" name="Text Box 13">
          <a:extLst>
            <a:ext uri="{FF2B5EF4-FFF2-40B4-BE49-F238E27FC236}">
              <a16:creationId xmlns:a16="http://schemas.microsoft.com/office/drawing/2014/main" id="{D2B91814-5F7D-4DE4-9969-1ABBA3FD5BE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08" name="Text Box 14">
          <a:extLst>
            <a:ext uri="{FF2B5EF4-FFF2-40B4-BE49-F238E27FC236}">
              <a16:creationId xmlns:a16="http://schemas.microsoft.com/office/drawing/2014/main" id="{BC3FEA10-2A38-446B-9287-5C9973870F1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09" name="Text Box 15">
          <a:extLst>
            <a:ext uri="{FF2B5EF4-FFF2-40B4-BE49-F238E27FC236}">
              <a16:creationId xmlns:a16="http://schemas.microsoft.com/office/drawing/2014/main" id="{2EF2C31E-F3A7-495D-9BFC-E5ADF6E4CEC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10" name="Text Box 1">
          <a:extLst>
            <a:ext uri="{FF2B5EF4-FFF2-40B4-BE49-F238E27FC236}">
              <a16:creationId xmlns:a16="http://schemas.microsoft.com/office/drawing/2014/main" id="{0E695D13-833A-44BF-90E9-C58DB612C40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C4907E52-7885-4456-9F88-FD9267BA3C2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E1D952E0-5642-4091-AFB5-6BA2E71A258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13" name="Text Box 4">
          <a:extLst>
            <a:ext uri="{FF2B5EF4-FFF2-40B4-BE49-F238E27FC236}">
              <a16:creationId xmlns:a16="http://schemas.microsoft.com/office/drawing/2014/main" id="{AF54722F-CD3E-447F-AF0F-AD15907FA8D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10D3CC1B-73B2-41CC-B065-3D4B36E2C83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15" name="Text Box 6">
          <a:extLst>
            <a:ext uri="{FF2B5EF4-FFF2-40B4-BE49-F238E27FC236}">
              <a16:creationId xmlns:a16="http://schemas.microsoft.com/office/drawing/2014/main" id="{7ECE42DA-2CDB-49BC-AD53-C0F0DDD1C2F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16" name="Text Box 10">
          <a:extLst>
            <a:ext uri="{FF2B5EF4-FFF2-40B4-BE49-F238E27FC236}">
              <a16:creationId xmlns:a16="http://schemas.microsoft.com/office/drawing/2014/main" id="{2CD652D4-C3DB-4FE3-A5D9-AE97F4BFA8A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17" name="Text Box 11">
          <a:extLst>
            <a:ext uri="{FF2B5EF4-FFF2-40B4-BE49-F238E27FC236}">
              <a16:creationId xmlns:a16="http://schemas.microsoft.com/office/drawing/2014/main" id="{B3E951BC-053F-444D-BDEE-7EB4EDC7072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18" name="Text Box 12">
          <a:extLst>
            <a:ext uri="{FF2B5EF4-FFF2-40B4-BE49-F238E27FC236}">
              <a16:creationId xmlns:a16="http://schemas.microsoft.com/office/drawing/2014/main" id="{E31ECDE0-A689-464B-BB4F-08428DFE880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19" name="Text Box 13">
          <a:extLst>
            <a:ext uri="{FF2B5EF4-FFF2-40B4-BE49-F238E27FC236}">
              <a16:creationId xmlns:a16="http://schemas.microsoft.com/office/drawing/2014/main" id="{6662FCF9-4273-4CEB-A4EE-396EB670518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20" name="Text Box 14">
          <a:extLst>
            <a:ext uri="{FF2B5EF4-FFF2-40B4-BE49-F238E27FC236}">
              <a16:creationId xmlns:a16="http://schemas.microsoft.com/office/drawing/2014/main" id="{1B13CB3D-DD73-45C3-83CB-DDE149A0F2F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21" name="Text Box 15">
          <a:extLst>
            <a:ext uri="{FF2B5EF4-FFF2-40B4-BE49-F238E27FC236}">
              <a16:creationId xmlns:a16="http://schemas.microsoft.com/office/drawing/2014/main" id="{242FB043-671D-4580-8276-DDD50DD2769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22" name="Text Box 1">
          <a:extLst>
            <a:ext uri="{FF2B5EF4-FFF2-40B4-BE49-F238E27FC236}">
              <a16:creationId xmlns:a16="http://schemas.microsoft.com/office/drawing/2014/main" id="{D33D1D31-B82E-447C-8083-8686B0678360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23" name="Text Box 2">
          <a:extLst>
            <a:ext uri="{FF2B5EF4-FFF2-40B4-BE49-F238E27FC236}">
              <a16:creationId xmlns:a16="http://schemas.microsoft.com/office/drawing/2014/main" id="{0D3FD435-838C-4BE9-B2BA-A324414EAC4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F134AD4D-37D1-4A59-96F5-8EE47C873F3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47467A76-7904-48EE-BC14-6427D28FCB2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C37935AA-ED22-4E1D-BC53-8DA096A2AEF0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27" name="Text Box 10">
          <a:extLst>
            <a:ext uri="{FF2B5EF4-FFF2-40B4-BE49-F238E27FC236}">
              <a16:creationId xmlns:a16="http://schemas.microsoft.com/office/drawing/2014/main" id="{EFFD997A-9BA0-4A24-8051-4006349B399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28" name="Text Box 11">
          <a:extLst>
            <a:ext uri="{FF2B5EF4-FFF2-40B4-BE49-F238E27FC236}">
              <a16:creationId xmlns:a16="http://schemas.microsoft.com/office/drawing/2014/main" id="{D91D0435-BD6F-41BD-965B-36B11511406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29" name="Text Box 12">
          <a:extLst>
            <a:ext uri="{FF2B5EF4-FFF2-40B4-BE49-F238E27FC236}">
              <a16:creationId xmlns:a16="http://schemas.microsoft.com/office/drawing/2014/main" id="{F2018A79-4402-47F6-BA79-CF857174DA9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30" name="Text Box 13">
          <a:extLst>
            <a:ext uri="{FF2B5EF4-FFF2-40B4-BE49-F238E27FC236}">
              <a16:creationId xmlns:a16="http://schemas.microsoft.com/office/drawing/2014/main" id="{523577DA-2D28-4B54-AA47-7AC95AB6F8A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31" name="Text Box 14">
          <a:extLst>
            <a:ext uri="{FF2B5EF4-FFF2-40B4-BE49-F238E27FC236}">
              <a16:creationId xmlns:a16="http://schemas.microsoft.com/office/drawing/2014/main" id="{B9DEC9F8-A8FB-472E-B28D-1A8130A9C3C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32" name="Text Box 15">
          <a:extLst>
            <a:ext uri="{FF2B5EF4-FFF2-40B4-BE49-F238E27FC236}">
              <a16:creationId xmlns:a16="http://schemas.microsoft.com/office/drawing/2014/main" id="{454C631B-8A53-4CEC-BF9E-BA59C46D9C5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33" name="Text Box 1">
          <a:extLst>
            <a:ext uri="{FF2B5EF4-FFF2-40B4-BE49-F238E27FC236}">
              <a16:creationId xmlns:a16="http://schemas.microsoft.com/office/drawing/2014/main" id="{F7EDEA53-C686-43EE-87B9-EAFD0061541B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34" name="Text Box 2">
          <a:extLst>
            <a:ext uri="{FF2B5EF4-FFF2-40B4-BE49-F238E27FC236}">
              <a16:creationId xmlns:a16="http://schemas.microsoft.com/office/drawing/2014/main" id="{E9F956D5-EF11-41C8-B042-30CB2F39DF1E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35" name="Text Box 3">
          <a:extLst>
            <a:ext uri="{FF2B5EF4-FFF2-40B4-BE49-F238E27FC236}">
              <a16:creationId xmlns:a16="http://schemas.microsoft.com/office/drawing/2014/main" id="{DA5CEC91-02FC-4569-A054-C345431032C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36" name="Text Box 4">
          <a:extLst>
            <a:ext uri="{FF2B5EF4-FFF2-40B4-BE49-F238E27FC236}">
              <a16:creationId xmlns:a16="http://schemas.microsoft.com/office/drawing/2014/main" id="{AB30B4FD-6A8F-404C-9003-2B7BC8C18AE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FD5B2835-5BF1-4841-B0FE-59C05A05D63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38" name="Text Box 6">
          <a:extLst>
            <a:ext uri="{FF2B5EF4-FFF2-40B4-BE49-F238E27FC236}">
              <a16:creationId xmlns:a16="http://schemas.microsoft.com/office/drawing/2014/main" id="{6B2DE21E-0E35-4DBF-ACED-503F136C3FB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39" name="Text Box 10">
          <a:extLst>
            <a:ext uri="{FF2B5EF4-FFF2-40B4-BE49-F238E27FC236}">
              <a16:creationId xmlns:a16="http://schemas.microsoft.com/office/drawing/2014/main" id="{8DA30CBC-DA09-4CB4-8ACC-4FF048655DE7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40" name="Text Box 11">
          <a:extLst>
            <a:ext uri="{FF2B5EF4-FFF2-40B4-BE49-F238E27FC236}">
              <a16:creationId xmlns:a16="http://schemas.microsoft.com/office/drawing/2014/main" id="{23A9B389-8011-424B-9A6C-6E1250A2F34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41" name="Text Box 12">
          <a:extLst>
            <a:ext uri="{FF2B5EF4-FFF2-40B4-BE49-F238E27FC236}">
              <a16:creationId xmlns:a16="http://schemas.microsoft.com/office/drawing/2014/main" id="{ACB5DF43-775C-4980-B418-D2053CB3EDC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42" name="Text Box 13">
          <a:extLst>
            <a:ext uri="{FF2B5EF4-FFF2-40B4-BE49-F238E27FC236}">
              <a16:creationId xmlns:a16="http://schemas.microsoft.com/office/drawing/2014/main" id="{4E05E92A-FB89-4923-BD95-D42700741AB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43" name="Text Box 14">
          <a:extLst>
            <a:ext uri="{FF2B5EF4-FFF2-40B4-BE49-F238E27FC236}">
              <a16:creationId xmlns:a16="http://schemas.microsoft.com/office/drawing/2014/main" id="{446DEBA4-223A-491D-9852-F7BD2457E4C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44" name="Text Box 15">
          <a:extLst>
            <a:ext uri="{FF2B5EF4-FFF2-40B4-BE49-F238E27FC236}">
              <a16:creationId xmlns:a16="http://schemas.microsoft.com/office/drawing/2014/main" id="{6D9E3F7E-4CAC-4D15-A305-F5B2FAAD5CF6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45" name="Text Box 1">
          <a:extLst>
            <a:ext uri="{FF2B5EF4-FFF2-40B4-BE49-F238E27FC236}">
              <a16:creationId xmlns:a16="http://schemas.microsoft.com/office/drawing/2014/main" id="{5F61EBB6-D9EB-4CF9-BEF7-05C312C89DD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3A25E073-D60B-4FD6-829D-3DD375B59FD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47" name="Text Box 3">
          <a:extLst>
            <a:ext uri="{FF2B5EF4-FFF2-40B4-BE49-F238E27FC236}">
              <a16:creationId xmlns:a16="http://schemas.microsoft.com/office/drawing/2014/main" id="{B178EC2E-3E1A-42FF-B63C-F64A61F15473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48" name="Text Box 4">
          <a:extLst>
            <a:ext uri="{FF2B5EF4-FFF2-40B4-BE49-F238E27FC236}">
              <a16:creationId xmlns:a16="http://schemas.microsoft.com/office/drawing/2014/main" id="{17FF4416-3533-4D34-A75D-C614018FE05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B182AA77-3591-4412-8899-85FC0F3539D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50" name="Text Box 6">
          <a:extLst>
            <a:ext uri="{FF2B5EF4-FFF2-40B4-BE49-F238E27FC236}">
              <a16:creationId xmlns:a16="http://schemas.microsoft.com/office/drawing/2014/main" id="{28B10A58-9822-4C82-8ED5-5E153A8ADF8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51" name="Text Box 10">
          <a:extLst>
            <a:ext uri="{FF2B5EF4-FFF2-40B4-BE49-F238E27FC236}">
              <a16:creationId xmlns:a16="http://schemas.microsoft.com/office/drawing/2014/main" id="{A1784652-F1BA-4AF0-95AE-9BEE7DD4C34F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52" name="Text Box 11">
          <a:extLst>
            <a:ext uri="{FF2B5EF4-FFF2-40B4-BE49-F238E27FC236}">
              <a16:creationId xmlns:a16="http://schemas.microsoft.com/office/drawing/2014/main" id="{A0AA690C-2E15-4B7F-B494-FB51461850E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53" name="Text Box 12">
          <a:extLst>
            <a:ext uri="{FF2B5EF4-FFF2-40B4-BE49-F238E27FC236}">
              <a16:creationId xmlns:a16="http://schemas.microsoft.com/office/drawing/2014/main" id="{F148FF1D-2836-4C1D-B7DB-3DA110743EB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54" name="Text Box 13">
          <a:extLst>
            <a:ext uri="{FF2B5EF4-FFF2-40B4-BE49-F238E27FC236}">
              <a16:creationId xmlns:a16="http://schemas.microsoft.com/office/drawing/2014/main" id="{AF5D8D38-FE93-412A-8439-C559B6AC8F5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55" name="Text Box 14">
          <a:extLst>
            <a:ext uri="{FF2B5EF4-FFF2-40B4-BE49-F238E27FC236}">
              <a16:creationId xmlns:a16="http://schemas.microsoft.com/office/drawing/2014/main" id="{5798907D-D161-494B-9E4F-3096B8B8144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56" name="Text Box 15">
          <a:extLst>
            <a:ext uri="{FF2B5EF4-FFF2-40B4-BE49-F238E27FC236}">
              <a16:creationId xmlns:a16="http://schemas.microsoft.com/office/drawing/2014/main" id="{D9C0A46F-39F4-4093-818B-D78E528A7C3A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57" name="Text Box 1">
          <a:extLst>
            <a:ext uri="{FF2B5EF4-FFF2-40B4-BE49-F238E27FC236}">
              <a16:creationId xmlns:a16="http://schemas.microsoft.com/office/drawing/2014/main" id="{CEC593AF-7547-4E53-B034-9CD8CAE1F11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8C85AA4E-EF94-4778-897B-210E24C407D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59" name="Text Box 3">
          <a:extLst>
            <a:ext uri="{FF2B5EF4-FFF2-40B4-BE49-F238E27FC236}">
              <a16:creationId xmlns:a16="http://schemas.microsoft.com/office/drawing/2014/main" id="{49873FE4-F0F8-4C85-B386-5EF158264079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60" name="Text Box 4">
          <a:extLst>
            <a:ext uri="{FF2B5EF4-FFF2-40B4-BE49-F238E27FC236}">
              <a16:creationId xmlns:a16="http://schemas.microsoft.com/office/drawing/2014/main" id="{CCF078CD-E53B-45B1-99B0-BE891DAEB011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76721785-B741-41D0-B925-8099D1963FA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62" name="Text Box 10">
          <a:extLst>
            <a:ext uri="{FF2B5EF4-FFF2-40B4-BE49-F238E27FC236}">
              <a16:creationId xmlns:a16="http://schemas.microsoft.com/office/drawing/2014/main" id="{509039A7-17D3-4AA9-9F59-5FF01439D0A8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63" name="Text Box 11">
          <a:extLst>
            <a:ext uri="{FF2B5EF4-FFF2-40B4-BE49-F238E27FC236}">
              <a16:creationId xmlns:a16="http://schemas.microsoft.com/office/drawing/2014/main" id="{7833081A-CF6B-4ED8-8F59-CE9B80A5BFB5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64" name="Text Box 12">
          <a:extLst>
            <a:ext uri="{FF2B5EF4-FFF2-40B4-BE49-F238E27FC236}">
              <a16:creationId xmlns:a16="http://schemas.microsoft.com/office/drawing/2014/main" id="{4E15E242-735A-4F50-BC35-8DEBE7806A02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65" name="Text Box 13">
          <a:extLst>
            <a:ext uri="{FF2B5EF4-FFF2-40B4-BE49-F238E27FC236}">
              <a16:creationId xmlns:a16="http://schemas.microsoft.com/office/drawing/2014/main" id="{18D66BCC-B0B1-4476-89DB-C3935B5222B4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66" name="Text Box 14">
          <a:extLst>
            <a:ext uri="{FF2B5EF4-FFF2-40B4-BE49-F238E27FC236}">
              <a16:creationId xmlns:a16="http://schemas.microsoft.com/office/drawing/2014/main" id="{F1D49F08-1AAE-4B22-B8DE-86DEE8A2F19C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914400</xdr:colOff>
      <xdr:row>47</xdr:row>
      <xdr:rowOff>0</xdr:rowOff>
    </xdr:from>
    <xdr:to>
      <xdr:col>62</xdr:col>
      <xdr:colOff>104775</xdr:colOff>
      <xdr:row>47</xdr:row>
      <xdr:rowOff>0</xdr:rowOff>
    </xdr:to>
    <xdr:sp macro="" textlink="">
      <xdr:nvSpPr>
        <xdr:cNvPr id="267" name="Text Box 15">
          <a:extLst>
            <a:ext uri="{FF2B5EF4-FFF2-40B4-BE49-F238E27FC236}">
              <a16:creationId xmlns:a16="http://schemas.microsoft.com/office/drawing/2014/main" id="{2683B378-A44D-460B-A846-C2BF72D8F85D}"/>
            </a:ext>
          </a:extLst>
        </xdr:cNvPr>
        <xdr:cNvSpPr txBox="1">
          <a:spLocks noChangeArrowheads="1"/>
        </xdr:cNvSpPr>
      </xdr:nvSpPr>
      <xdr:spPr bwMode="auto">
        <a:xfrm>
          <a:off x="1495425" y="33956625"/>
          <a:ext cx="396716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FE7B0C-B6D3-4290-9CC0-F9A05B4A1E29}">
  <dimension ref="A1:Q49"/>
  <sheetViews>
    <sheetView tabSelected="1" topLeftCell="A4" zoomScale="70" zoomScaleNormal="70" workbookViewId="0">
      <selection activeCell="N11" sqref="N11"/>
    </sheetView>
  </sheetViews>
  <sheetFormatPr defaultColWidth="14.875" defaultRowHeight="18.75" outlineLevelRow="1" outlineLevelCol="1" x14ac:dyDescent="0.25"/>
  <cols>
    <col min="1" max="1" width="7.625" style="94" customWidth="1"/>
    <col min="2" max="2" width="64" style="42" customWidth="1"/>
    <col min="3" max="3" width="11.375" style="94" customWidth="1" outlineLevel="1"/>
    <col min="4" max="4" width="9.5" style="94" hidden="1" customWidth="1" outlineLevel="1"/>
    <col min="5" max="5" width="40" style="94" customWidth="1" outlineLevel="1"/>
    <col min="6" max="6" width="15.875" style="94" customWidth="1" outlineLevel="1"/>
    <col min="7" max="7" width="16.75" style="94" customWidth="1" outlineLevel="1"/>
    <col min="8" max="8" width="15.375" style="42" customWidth="1" outlineLevel="1"/>
    <col min="9" max="9" width="15.375" style="116" customWidth="1" outlineLevel="1"/>
    <col min="10" max="10" width="15.375" style="116" customWidth="1"/>
    <col min="11" max="12" width="15.375" style="42" customWidth="1"/>
    <col min="13" max="13" width="13" style="42" customWidth="1"/>
    <col min="14" max="14" width="13.875" style="42" customWidth="1" outlineLevel="1"/>
    <col min="15" max="15" width="20.5" style="42" customWidth="1"/>
    <col min="16" max="16" width="20.5" style="185" hidden="1" customWidth="1"/>
    <col min="17" max="17" width="13.25" style="94" customWidth="1"/>
    <col min="18" max="217" width="9" style="42" customWidth="1"/>
    <col min="218" max="218" width="34.25" style="42" customWidth="1"/>
    <col min="219" max="256" width="14.875" style="42"/>
    <col min="257" max="257" width="7.625" style="42" customWidth="1"/>
    <col min="258" max="258" width="64" style="42" customWidth="1"/>
    <col min="259" max="259" width="11.375" style="42" customWidth="1"/>
    <col min="260" max="260" width="0" style="42" hidden="1" customWidth="1"/>
    <col min="261" max="261" width="40" style="42" customWidth="1"/>
    <col min="262" max="262" width="15.875" style="42" customWidth="1"/>
    <col min="263" max="263" width="16.75" style="42" customWidth="1"/>
    <col min="264" max="268" width="15.375" style="42" customWidth="1"/>
    <col min="269" max="269" width="13" style="42" customWidth="1"/>
    <col min="270" max="270" width="13.875" style="42" customWidth="1"/>
    <col min="271" max="272" width="20.5" style="42" customWidth="1"/>
    <col min="273" max="273" width="13.25" style="42" customWidth="1"/>
    <col min="274" max="473" width="9" style="42" customWidth="1"/>
    <col min="474" max="474" width="34.25" style="42" customWidth="1"/>
    <col min="475" max="512" width="14.875" style="42"/>
    <col min="513" max="513" width="7.625" style="42" customWidth="1"/>
    <col min="514" max="514" width="64" style="42" customWidth="1"/>
    <col min="515" max="515" width="11.375" style="42" customWidth="1"/>
    <col min="516" max="516" width="0" style="42" hidden="1" customWidth="1"/>
    <col min="517" max="517" width="40" style="42" customWidth="1"/>
    <col min="518" max="518" width="15.875" style="42" customWidth="1"/>
    <col min="519" max="519" width="16.75" style="42" customWidth="1"/>
    <col min="520" max="524" width="15.375" style="42" customWidth="1"/>
    <col min="525" max="525" width="13" style="42" customWidth="1"/>
    <col min="526" max="526" width="13.875" style="42" customWidth="1"/>
    <col min="527" max="528" width="20.5" style="42" customWidth="1"/>
    <col min="529" max="529" width="13.25" style="42" customWidth="1"/>
    <col min="530" max="729" width="9" style="42" customWidth="1"/>
    <col min="730" max="730" width="34.25" style="42" customWidth="1"/>
    <col min="731" max="768" width="14.875" style="42"/>
    <col min="769" max="769" width="7.625" style="42" customWidth="1"/>
    <col min="770" max="770" width="64" style="42" customWidth="1"/>
    <col min="771" max="771" width="11.375" style="42" customWidth="1"/>
    <col min="772" max="772" width="0" style="42" hidden="1" customWidth="1"/>
    <col min="773" max="773" width="40" style="42" customWidth="1"/>
    <col min="774" max="774" width="15.875" style="42" customWidth="1"/>
    <col min="775" max="775" width="16.75" style="42" customWidth="1"/>
    <col min="776" max="780" width="15.375" style="42" customWidth="1"/>
    <col min="781" max="781" width="13" style="42" customWidth="1"/>
    <col min="782" max="782" width="13.875" style="42" customWidth="1"/>
    <col min="783" max="784" width="20.5" style="42" customWidth="1"/>
    <col min="785" max="785" width="13.25" style="42" customWidth="1"/>
    <col min="786" max="985" width="9" style="42" customWidth="1"/>
    <col min="986" max="986" width="34.25" style="42" customWidth="1"/>
    <col min="987" max="1024" width="14.875" style="42"/>
    <col min="1025" max="1025" width="7.625" style="42" customWidth="1"/>
    <col min="1026" max="1026" width="64" style="42" customWidth="1"/>
    <col min="1027" max="1027" width="11.375" style="42" customWidth="1"/>
    <col min="1028" max="1028" width="0" style="42" hidden="1" customWidth="1"/>
    <col min="1029" max="1029" width="40" style="42" customWidth="1"/>
    <col min="1030" max="1030" width="15.875" style="42" customWidth="1"/>
    <col min="1031" max="1031" width="16.75" style="42" customWidth="1"/>
    <col min="1032" max="1036" width="15.375" style="42" customWidth="1"/>
    <col min="1037" max="1037" width="13" style="42" customWidth="1"/>
    <col min="1038" max="1038" width="13.875" style="42" customWidth="1"/>
    <col min="1039" max="1040" width="20.5" style="42" customWidth="1"/>
    <col min="1041" max="1041" width="13.25" style="42" customWidth="1"/>
    <col min="1042" max="1241" width="9" style="42" customWidth="1"/>
    <col min="1242" max="1242" width="34.25" style="42" customWidth="1"/>
    <col min="1243" max="1280" width="14.875" style="42"/>
    <col min="1281" max="1281" width="7.625" style="42" customWidth="1"/>
    <col min="1282" max="1282" width="64" style="42" customWidth="1"/>
    <col min="1283" max="1283" width="11.375" style="42" customWidth="1"/>
    <col min="1284" max="1284" width="0" style="42" hidden="1" customWidth="1"/>
    <col min="1285" max="1285" width="40" style="42" customWidth="1"/>
    <col min="1286" max="1286" width="15.875" style="42" customWidth="1"/>
    <col min="1287" max="1287" width="16.75" style="42" customWidth="1"/>
    <col min="1288" max="1292" width="15.375" style="42" customWidth="1"/>
    <col min="1293" max="1293" width="13" style="42" customWidth="1"/>
    <col min="1294" max="1294" width="13.875" style="42" customWidth="1"/>
    <col min="1295" max="1296" width="20.5" style="42" customWidth="1"/>
    <col min="1297" max="1297" width="13.25" style="42" customWidth="1"/>
    <col min="1298" max="1497" width="9" style="42" customWidth="1"/>
    <col min="1498" max="1498" width="34.25" style="42" customWidth="1"/>
    <col min="1499" max="1536" width="14.875" style="42"/>
    <col min="1537" max="1537" width="7.625" style="42" customWidth="1"/>
    <col min="1538" max="1538" width="64" style="42" customWidth="1"/>
    <col min="1539" max="1539" width="11.375" style="42" customWidth="1"/>
    <col min="1540" max="1540" width="0" style="42" hidden="1" customWidth="1"/>
    <col min="1541" max="1541" width="40" style="42" customWidth="1"/>
    <col min="1542" max="1542" width="15.875" style="42" customWidth="1"/>
    <col min="1543" max="1543" width="16.75" style="42" customWidth="1"/>
    <col min="1544" max="1548" width="15.375" style="42" customWidth="1"/>
    <col min="1549" max="1549" width="13" style="42" customWidth="1"/>
    <col min="1550" max="1550" width="13.875" style="42" customWidth="1"/>
    <col min="1551" max="1552" width="20.5" style="42" customWidth="1"/>
    <col min="1553" max="1553" width="13.25" style="42" customWidth="1"/>
    <col min="1554" max="1753" width="9" style="42" customWidth="1"/>
    <col min="1754" max="1754" width="34.25" style="42" customWidth="1"/>
    <col min="1755" max="1792" width="14.875" style="42"/>
    <col min="1793" max="1793" width="7.625" style="42" customWidth="1"/>
    <col min="1794" max="1794" width="64" style="42" customWidth="1"/>
    <col min="1795" max="1795" width="11.375" style="42" customWidth="1"/>
    <col min="1796" max="1796" width="0" style="42" hidden="1" customWidth="1"/>
    <col min="1797" max="1797" width="40" style="42" customWidth="1"/>
    <col min="1798" max="1798" width="15.875" style="42" customWidth="1"/>
    <col min="1799" max="1799" width="16.75" style="42" customWidth="1"/>
    <col min="1800" max="1804" width="15.375" style="42" customWidth="1"/>
    <col min="1805" max="1805" width="13" style="42" customWidth="1"/>
    <col min="1806" max="1806" width="13.875" style="42" customWidth="1"/>
    <col min="1807" max="1808" width="20.5" style="42" customWidth="1"/>
    <col min="1809" max="1809" width="13.25" style="42" customWidth="1"/>
    <col min="1810" max="2009" width="9" style="42" customWidth="1"/>
    <col min="2010" max="2010" width="34.25" style="42" customWidth="1"/>
    <col min="2011" max="2048" width="14.875" style="42"/>
    <col min="2049" max="2049" width="7.625" style="42" customWidth="1"/>
    <col min="2050" max="2050" width="64" style="42" customWidth="1"/>
    <col min="2051" max="2051" width="11.375" style="42" customWidth="1"/>
    <col min="2052" max="2052" width="0" style="42" hidden="1" customWidth="1"/>
    <col min="2053" max="2053" width="40" style="42" customWidth="1"/>
    <col min="2054" max="2054" width="15.875" style="42" customWidth="1"/>
    <col min="2055" max="2055" width="16.75" style="42" customWidth="1"/>
    <col min="2056" max="2060" width="15.375" style="42" customWidth="1"/>
    <col min="2061" max="2061" width="13" style="42" customWidth="1"/>
    <col min="2062" max="2062" width="13.875" style="42" customWidth="1"/>
    <col min="2063" max="2064" width="20.5" style="42" customWidth="1"/>
    <col min="2065" max="2065" width="13.25" style="42" customWidth="1"/>
    <col min="2066" max="2265" width="9" style="42" customWidth="1"/>
    <col min="2266" max="2266" width="34.25" style="42" customWidth="1"/>
    <col min="2267" max="2304" width="14.875" style="42"/>
    <col min="2305" max="2305" width="7.625" style="42" customWidth="1"/>
    <col min="2306" max="2306" width="64" style="42" customWidth="1"/>
    <col min="2307" max="2307" width="11.375" style="42" customWidth="1"/>
    <col min="2308" max="2308" width="0" style="42" hidden="1" customWidth="1"/>
    <col min="2309" max="2309" width="40" style="42" customWidth="1"/>
    <col min="2310" max="2310" width="15.875" style="42" customWidth="1"/>
    <col min="2311" max="2311" width="16.75" style="42" customWidth="1"/>
    <col min="2312" max="2316" width="15.375" style="42" customWidth="1"/>
    <col min="2317" max="2317" width="13" style="42" customWidth="1"/>
    <col min="2318" max="2318" width="13.875" style="42" customWidth="1"/>
    <col min="2319" max="2320" width="20.5" style="42" customWidth="1"/>
    <col min="2321" max="2321" width="13.25" style="42" customWidth="1"/>
    <col min="2322" max="2521" width="9" style="42" customWidth="1"/>
    <col min="2522" max="2522" width="34.25" style="42" customWidth="1"/>
    <col min="2523" max="2560" width="14.875" style="42"/>
    <col min="2561" max="2561" width="7.625" style="42" customWidth="1"/>
    <col min="2562" max="2562" width="64" style="42" customWidth="1"/>
    <col min="2563" max="2563" width="11.375" style="42" customWidth="1"/>
    <col min="2564" max="2564" width="0" style="42" hidden="1" customWidth="1"/>
    <col min="2565" max="2565" width="40" style="42" customWidth="1"/>
    <col min="2566" max="2566" width="15.875" style="42" customWidth="1"/>
    <col min="2567" max="2567" width="16.75" style="42" customWidth="1"/>
    <col min="2568" max="2572" width="15.375" style="42" customWidth="1"/>
    <col min="2573" max="2573" width="13" style="42" customWidth="1"/>
    <col min="2574" max="2574" width="13.875" style="42" customWidth="1"/>
    <col min="2575" max="2576" width="20.5" style="42" customWidth="1"/>
    <col min="2577" max="2577" width="13.25" style="42" customWidth="1"/>
    <col min="2578" max="2777" width="9" style="42" customWidth="1"/>
    <col min="2778" max="2778" width="34.25" style="42" customWidth="1"/>
    <col min="2779" max="2816" width="14.875" style="42"/>
    <col min="2817" max="2817" width="7.625" style="42" customWidth="1"/>
    <col min="2818" max="2818" width="64" style="42" customWidth="1"/>
    <col min="2819" max="2819" width="11.375" style="42" customWidth="1"/>
    <col min="2820" max="2820" width="0" style="42" hidden="1" customWidth="1"/>
    <col min="2821" max="2821" width="40" style="42" customWidth="1"/>
    <col min="2822" max="2822" width="15.875" style="42" customWidth="1"/>
    <col min="2823" max="2823" width="16.75" style="42" customWidth="1"/>
    <col min="2824" max="2828" width="15.375" style="42" customWidth="1"/>
    <col min="2829" max="2829" width="13" style="42" customWidth="1"/>
    <col min="2830" max="2830" width="13.875" style="42" customWidth="1"/>
    <col min="2831" max="2832" width="20.5" style="42" customWidth="1"/>
    <col min="2833" max="2833" width="13.25" style="42" customWidth="1"/>
    <col min="2834" max="3033" width="9" style="42" customWidth="1"/>
    <col min="3034" max="3034" width="34.25" style="42" customWidth="1"/>
    <col min="3035" max="3072" width="14.875" style="42"/>
    <col min="3073" max="3073" width="7.625" style="42" customWidth="1"/>
    <col min="3074" max="3074" width="64" style="42" customWidth="1"/>
    <col min="3075" max="3075" width="11.375" style="42" customWidth="1"/>
    <col min="3076" max="3076" width="0" style="42" hidden="1" customWidth="1"/>
    <col min="3077" max="3077" width="40" style="42" customWidth="1"/>
    <col min="3078" max="3078" width="15.875" style="42" customWidth="1"/>
    <col min="3079" max="3079" width="16.75" style="42" customWidth="1"/>
    <col min="3080" max="3084" width="15.375" style="42" customWidth="1"/>
    <col min="3085" max="3085" width="13" style="42" customWidth="1"/>
    <col min="3086" max="3086" width="13.875" style="42" customWidth="1"/>
    <col min="3087" max="3088" width="20.5" style="42" customWidth="1"/>
    <col min="3089" max="3089" width="13.25" style="42" customWidth="1"/>
    <col min="3090" max="3289" width="9" style="42" customWidth="1"/>
    <col min="3290" max="3290" width="34.25" style="42" customWidth="1"/>
    <col min="3291" max="3328" width="14.875" style="42"/>
    <col min="3329" max="3329" width="7.625" style="42" customWidth="1"/>
    <col min="3330" max="3330" width="64" style="42" customWidth="1"/>
    <col min="3331" max="3331" width="11.375" style="42" customWidth="1"/>
    <col min="3332" max="3332" width="0" style="42" hidden="1" customWidth="1"/>
    <col min="3333" max="3333" width="40" style="42" customWidth="1"/>
    <col min="3334" max="3334" width="15.875" style="42" customWidth="1"/>
    <col min="3335" max="3335" width="16.75" style="42" customWidth="1"/>
    <col min="3336" max="3340" width="15.375" style="42" customWidth="1"/>
    <col min="3341" max="3341" width="13" style="42" customWidth="1"/>
    <col min="3342" max="3342" width="13.875" style="42" customWidth="1"/>
    <col min="3343" max="3344" width="20.5" style="42" customWidth="1"/>
    <col min="3345" max="3345" width="13.25" style="42" customWidth="1"/>
    <col min="3346" max="3545" width="9" style="42" customWidth="1"/>
    <col min="3546" max="3546" width="34.25" style="42" customWidth="1"/>
    <col min="3547" max="3584" width="14.875" style="42"/>
    <col min="3585" max="3585" width="7.625" style="42" customWidth="1"/>
    <col min="3586" max="3586" width="64" style="42" customWidth="1"/>
    <col min="3587" max="3587" width="11.375" style="42" customWidth="1"/>
    <col min="3588" max="3588" width="0" style="42" hidden="1" customWidth="1"/>
    <col min="3589" max="3589" width="40" style="42" customWidth="1"/>
    <col min="3590" max="3590" width="15.875" style="42" customWidth="1"/>
    <col min="3591" max="3591" width="16.75" style="42" customWidth="1"/>
    <col min="3592" max="3596" width="15.375" style="42" customWidth="1"/>
    <col min="3597" max="3597" width="13" style="42" customWidth="1"/>
    <col min="3598" max="3598" width="13.875" style="42" customWidth="1"/>
    <col min="3599" max="3600" width="20.5" style="42" customWidth="1"/>
    <col min="3601" max="3601" width="13.25" style="42" customWidth="1"/>
    <col min="3602" max="3801" width="9" style="42" customWidth="1"/>
    <col min="3802" max="3802" width="34.25" style="42" customWidth="1"/>
    <col min="3803" max="3840" width="14.875" style="42"/>
    <col min="3841" max="3841" width="7.625" style="42" customWidth="1"/>
    <col min="3842" max="3842" width="64" style="42" customWidth="1"/>
    <col min="3843" max="3843" width="11.375" style="42" customWidth="1"/>
    <col min="3844" max="3844" width="0" style="42" hidden="1" customWidth="1"/>
    <col min="3845" max="3845" width="40" style="42" customWidth="1"/>
    <col min="3846" max="3846" width="15.875" style="42" customWidth="1"/>
    <col min="3847" max="3847" width="16.75" style="42" customWidth="1"/>
    <col min="3848" max="3852" width="15.375" style="42" customWidth="1"/>
    <col min="3853" max="3853" width="13" style="42" customWidth="1"/>
    <col min="3854" max="3854" width="13.875" style="42" customWidth="1"/>
    <col min="3855" max="3856" width="20.5" style="42" customWidth="1"/>
    <col min="3857" max="3857" width="13.25" style="42" customWidth="1"/>
    <col min="3858" max="4057" width="9" style="42" customWidth="1"/>
    <col min="4058" max="4058" width="34.25" style="42" customWidth="1"/>
    <col min="4059" max="4096" width="14.875" style="42"/>
    <col min="4097" max="4097" width="7.625" style="42" customWidth="1"/>
    <col min="4098" max="4098" width="64" style="42" customWidth="1"/>
    <col min="4099" max="4099" width="11.375" style="42" customWidth="1"/>
    <col min="4100" max="4100" width="0" style="42" hidden="1" customWidth="1"/>
    <col min="4101" max="4101" width="40" style="42" customWidth="1"/>
    <col min="4102" max="4102" width="15.875" style="42" customWidth="1"/>
    <col min="4103" max="4103" width="16.75" style="42" customWidth="1"/>
    <col min="4104" max="4108" width="15.375" style="42" customWidth="1"/>
    <col min="4109" max="4109" width="13" style="42" customWidth="1"/>
    <col min="4110" max="4110" width="13.875" style="42" customWidth="1"/>
    <col min="4111" max="4112" width="20.5" style="42" customWidth="1"/>
    <col min="4113" max="4113" width="13.25" style="42" customWidth="1"/>
    <col min="4114" max="4313" width="9" style="42" customWidth="1"/>
    <col min="4314" max="4314" width="34.25" style="42" customWidth="1"/>
    <col min="4315" max="4352" width="14.875" style="42"/>
    <col min="4353" max="4353" width="7.625" style="42" customWidth="1"/>
    <col min="4354" max="4354" width="64" style="42" customWidth="1"/>
    <col min="4355" max="4355" width="11.375" style="42" customWidth="1"/>
    <col min="4356" max="4356" width="0" style="42" hidden="1" customWidth="1"/>
    <col min="4357" max="4357" width="40" style="42" customWidth="1"/>
    <col min="4358" max="4358" width="15.875" style="42" customWidth="1"/>
    <col min="4359" max="4359" width="16.75" style="42" customWidth="1"/>
    <col min="4360" max="4364" width="15.375" style="42" customWidth="1"/>
    <col min="4365" max="4365" width="13" style="42" customWidth="1"/>
    <col min="4366" max="4366" width="13.875" style="42" customWidth="1"/>
    <col min="4367" max="4368" width="20.5" style="42" customWidth="1"/>
    <col min="4369" max="4369" width="13.25" style="42" customWidth="1"/>
    <col min="4370" max="4569" width="9" style="42" customWidth="1"/>
    <col min="4570" max="4570" width="34.25" style="42" customWidth="1"/>
    <col min="4571" max="4608" width="14.875" style="42"/>
    <col min="4609" max="4609" width="7.625" style="42" customWidth="1"/>
    <col min="4610" max="4610" width="64" style="42" customWidth="1"/>
    <col min="4611" max="4611" width="11.375" style="42" customWidth="1"/>
    <col min="4612" max="4612" width="0" style="42" hidden="1" customWidth="1"/>
    <col min="4613" max="4613" width="40" style="42" customWidth="1"/>
    <col min="4614" max="4614" width="15.875" style="42" customWidth="1"/>
    <col min="4615" max="4615" width="16.75" style="42" customWidth="1"/>
    <col min="4616" max="4620" width="15.375" style="42" customWidth="1"/>
    <col min="4621" max="4621" width="13" style="42" customWidth="1"/>
    <col min="4622" max="4622" width="13.875" style="42" customWidth="1"/>
    <col min="4623" max="4624" width="20.5" style="42" customWidth="1"/>
    <col min="4625" max="4625" width="13.25" style="42" customWidth="1"/>
    <col min="4626" max="4825" width="9" style="42" customWidth="1"/>
    <col min="4826" max="4826" width="34.25" style="42" customWidth="1"/>
    <col min="4827" max="4864" width="14.875" style="42"/>
    <col min="4865" max="4865" width="7.625" style="42" customWidth="1"/>
    <col min="4866" max="4866" width="64" style="42" customWidth="1"/>
    <col min="4867" max="4867" width="11.375" style="42" customWidth="1"/>
    <col min="4868" max="4868" width="0" style="42" hidden="1" customWidth="1"/>
    <col min="4869" max="4869" width="40" style="42" customWidth="1"/>
    <col min="4870" max="4870" width="15.875" style="42" customWidth="1"/>
    <col min="4871" max="4871" width="16.75" style="42" customWidth="1"/>
    <col min="4872" max="4876" width="15.375" style="42" customWidth="1"/>
    <col min="4877" max="4877" width="13" style="42" customWidth="1"/>
    <col min="4878" max="4878" width="13.875" style="42" customWidth="1"/>
    <col min="4879" max="4880" width="20.5" style="42" customWidth="1"/>
    <col min="4881" max="4881" width="13.25" style="42" customWidth="1"/>
    <col min="4882" max="5081" width="9" style="42" customWidth="1"/>
    <col min="5082" max="5082" width="34.25" style="42" customWidth="1"/>
    <col min="5083" max="5120" width="14.875" style="42"/>
    <col min="5121" max="5121" width="7.625" style="42" customWidth="1"/>
    <col min="5122" max="5122" width="64" style="42" customWidth="1"/>
    <col min="5123" max="5123" width="11.375" style="42" customWidth="1"/>
    <col min="5124" max="5124" width="0" style="42" hidden="1" customWidth="1"/>
    <col min="5125" max="5125" width="40" style="42" customWidth="1"/>
    <col min="5126" max="5126" width="15.875" style="42" customWidth="1"/>
    <col min="5127" max="5127" width="16.75" style="42" customWidth="1"/>
    <col min="5128" max="5132" width="15.375" style="42" customWidth="1"/>
    <col min="5133" max="5133" width="13" style="42" customWidth="1"/>
    <col min="5134" max="5134" width="13.875" style="42" customWidth="1"/>
    <col min="5135" max="5136" width="20.5" style="42" customWidth="1"/>
    <col min="5137" max="5137" width="13.25" style="42" customWidth="1"/>
    <col min="5138" max="5337" width="9" style="42" customWidth="1"/>
    <col min="5338" max="5338" width="34.25" style="42" customWidth="1"/>
    <col min="5339" max="5376" width="14.875" style="42"/>
    <col min="5377" max="5377" width="7.625" style="42" customWidth="1"/>
    <col min="5378" max="5378" width="64" style="42" customWidth="1"/>
    <col min="5379" max="5379" width="11.375" style="42" customWidth="1"/>
    <col min="5380" max="5380" width="0" style="42" hidden="1" customWidth="1"/>
    <col min="5381" max="5381" width="40" style="42" customWidth="1"/>
    <col min="5382" max="5382" width="15.875" style="42" customWidth="1"/>
    <col min="5383" max="5383" width="16.75" style="42" customWidth="1"/>
    <col min="5384" max="5388" width="15.375" style="42" customWidth="1"/>
    <col min="5389" max="5389" width="13" style="42" customWidth="1"/>
    <col min="5390" max="5390" width="13.875" style="42" customWidth="1"/>
    <col min="5391" max="5392" width="20.5" style="42" customWidth="1"/>
    <col min="5393" max="5393" width="13.25" style="42" customWidth="1"/>
    <col min="5394" max="5593" width="9" style="42" customWidth="1"/>
    <col min="5594" max="5594" width="34.25" style="42" customWidth="1"/>
    <col min="5595" max="5632" width="14.875" style="42"/>
    <col min="5633" max="5633" width="7.625" style="42" customWidth="1"/>
    <col min="5634" max="5634" width="64" style="42" customWidth="1"/>
    <col min="5635" max="5635" width="11.375" style="42" customWidth="1"/>
    <col min="5636" max="5636" width="0" style="42" hidden="1" customWidth="1"/>
    <col min="5637" max="5637" width="40" style="42" customWidth="1"/>
    <col min="5638" max="5638" width="15.875" style="42" customWidth="1"/>
    <col min="5639" max="5639" width="16.75" style="42" customWidth="1"/>
    <col min="5640" max="5644" width="15.375" style="42" customWidth="1"/>
    <col min="5645" max="5645" width="13" style="42" customWidth="1"/>
    <col min="5646" max="5646" width="13.875" style="42" customWidth="1"/>
    <col min="5647" max="5648" width="20.5" style="42" customWidth="1"/>
    <col min="5649" max="5649" width="13.25" style="42" customWidth="1"/>
    <col min="5650" max="5849" width="9" style="42" customWidth="1"/>
    <col min="5850" max="5850" width="34.25" style="42" customWidth="1"/>
    <col min="5851" max="5888" width="14.875" style="42"/>
    <col min="5889" max="5889" width="7.625" style="42" customWidth="1"/>
    <col min="5890" max="5890" width="64" style="42" customWidth="1"/>
    <col min="5891" max="5891" width="11.375" style="42" customWidth="1"/>
    <col min="5892" max="5892" width="0" style="42" hidden="1" customWidth="1"/>
    <col min="5893" max="5893" width="40" style="42" customWidth="1"/>
    <col min="5894" max="5894" width="15.875" style="42" customWidth="1"/>
    <col min="5895" max="5895" width="16.75" style="42" customWidth="1"/>
    <col min="5896" max="5900" width="15.375" style="42" customWidth="1"/>
    <col min="5901" max="5901" width="13" style="42" customWidth="1"/>
    <col min="5902" max="5902" width="13.875" style="42" customWidth="1"/>
    <col min="5903" max="5904" width="20.5" style="42" customWidth="1"/>
    <col min="5905" max="5905" width="13.25" style="42" customWidth="1"/>
    <col min="5906" max="6105" width="9" style="42" customWidth="1"/>
    <col min="6106" max="6106" width="34.25" style="42" customWidth="1"/>
    <col min="6107" max="6144" width="14.875" style="42"/>
    <col min="6145" max="6145" width="7.625" style="42" customWidth="1"/>
    <col min="6146" max="6146" width="64" style="42" customWidth="1"/>
    <col min="6147" max="6147" width="11.375" style="42" customWidth="1"/>
    <col min="6148" max="6148" width="0" style="42" hidden="1" customWidth="1"/>
    <col min="6149" max="6149" width="40" style="42" customWidth="1"/>
    <col min="6150" max="6150" width="15.875" style="42" customWidth="1"/>
    <col min="6151" max="6151" width="16.75" style="42" customWidth="1"/>
    <col min="6152" max="6156" width="15.375" style="42" customWidth="1"/>
    <col min="6157" max="6157" width="13" style="42" customWidth="1"/>
    <col min="6158" max="6158" width="13.875" style="42" customWidth="1"/>
    <col min="6159" max="6160" width="20.5" style="42" customWidth="1"/>
    <col min="6161" max="6161" width="13.25" style="42" customWidth="1"/>
    <col min="6162" max="6361" width="9" style="42" customWidth="1"/>
    <col min="6362" max="6362" width="34.25" style="42" customWidth="1"/>
    <col min="6363" max="6400" width="14.875" style="42"/>
    <col min="6401" max="6401" width="7.625" style="42" customWidth="1"/>
    <col min="6402" max="6402" width="64" style="42" customWidth="1"/>
    <col min="6403" max="6403" width="11.375" style="42" customWidth="1"/>
    <col min="6404" max="6404" width="0" style="42" hidden="1" customWidth="1"/>
    <col min="6405" max="6405" width="40" style="42" customWidth="1"/>
    <col min="6406" max="6406" width="15.875" style="42" customWidth="1"/>
    <col min="6407" max="6407" width="16.75" style="42" customWidth="1"/>
    <col min="6408" max="6412" width="15.375" style="42" customWidth="1"/>
    <col min="6413" max="6413" width="13" style="42" customWidth="1"/>
    <col min="6414" max="6414" width="13.875" style="42" customWidth="1"/>
    <col min="6415" max="6416" width="20.5" style="42" customWidth="1"/>
    <col min="6417" max="6417" width="13.25" style="42" customWidth="1"/>
    <col min="6418" max="6617" width="9" style="42" customWidth="1"/>
    <col min="6618" max="6618" width="34.25" style="42" customWidth="1"/>
    <col min="6619" max="6656" width="14.875" style="42"/>
    <col min="6657" max="6657" width="7.625" style="42" customWidth="1"/>
    <col min="6658" max="6658" width="64" style="42" customWidth="1"/>
    <col min="6659" max="6659" width="11.375" style="42" customWidth="1"/>
    <col min="6660" max="6660" width="0" style="42" hidden="1" customWidth="1"/>
    <col min="6661" max="6661" width="40" style="42" customWidth="1"/>
    <col min="6662" max="6662" width="15.875" style="42" customWidth="1"/>
    <col min="6663" max="6663" width="16.75" style="42" customWidth="1"/>
    <col min="6664" max="6668" width="15.375" style="42" customWidth="1"/>
    <col min="6669" max="6669" width="13" style="42" customWidth="1"/>
    <col min="6670" max="6670" width="13.875" style="42" customWidth="1"/>
    <col min="6671" max="6672" width="20.5" style="42" customWidth="1"/>
    <col min="6673" max="6673" width="13.25" style="42" customWidth="1"/>
    <col min="6674" max="6873" width="9" style="42" customWidth="1"/>
    <col min="6874" max="6874" width="34.25" style="42" customWidth="1"/>
    <col min="6875" max="6912" width="14.875" style="42"/>
    <col min="6913" max="6913" width="7.625" style="42" customWidth="1"/>
    <col min="6914" max="6914" width="64" style="42" customWidth="1"/>
    <col min="6915" max="6915" width="11.375" style="42" customWidth="1"/>
    <col min="6916" max="6916" width="0" style="42" hidden="1" customWidth="1"/>
    <col min="6917" max="6917" width="40" style="42" customWidth="1"/>
    <col min="6918" max="6918" width="15.875" style="42" customWidth="1"/>
    <col min="6919" max="6919" width="16.75" style="42" customWidth="1"/>
    <col min="6920" max="6924" width="15.375" style="42" customWidth="1"/>
    <col min="6925" max="6925" width="13" style="42" customWidth="1"/>
    <col min="6926" max="6926" width="13.875" style="42" customWidth="1"/>
    <col min="6927" max="6928" width="20.5" style="42" customWidth="1"/>
    <col min="6929" max="6929" width="13.25" style="42" customWidth="1"/>
    <col min="6930" max="7129" width="9" style="42" customWidth="1"/>
    <col min="7130" max="7130" width="34.25" style="42" customWidth="1"/>
    <col min="7131" max="7168" width="14.875" style="42"/>
    <col min="7169" max="7169" width="7.625" style="42" customWidth="1"/>
    <col min="7170" max="7170" width="64" style="42" customWidth="1"/>
    <col min="7171" max="7171" width="11.375" style="42" customWidth="1"/>
    <col min="7172" max="7172" width="0" style="42" hidden="1" customWidth="1"/>
    <col min="7173" max="7173" width="40" style="42" customWidth="1"/>
    <col min="7174" max="7174" width="15.875" style="42" customWidth="1"/>
    <col min="7175" max="7175" width="16.75" style="42" customWidth="1"/>
    <col min="7176" max="7180" width="15.375" style="42" customWidth="1"/>
    <col min="7181" max="7181" width="13" style="42" customWidth="1"/>
    <col min="7182" max="7182" width="13.875" style="42" customWidth="1"/>
    <col min="7183" max="7184" width="20.5" style="42" customWidth="1"/>
    <col min="7185" max="7185" width="13.25" style="42" customWidth="1"/>
    <col min="7186" max="7385" width="9" style="42" customWidth="1"/>
    <col min="7386" max="7386" width="34.25" style="42" customWidth="1"/>
    <col min="7387" max="7424" width="14.875" style="42"/>
    <col min="7425" max="7425" width="7.625" style="42" customWidth="1"/>
    <col min="7426" max="7426" width="64" style="42" customWidth="1"/>
    <col min="7427" max="7427" width="11.375" style="42" customWidth="1"/>
    <col min="7428" max="7428" width="0" style="42" hidden="1" customWidth="1"/>
    <col min="7429" max="7429" width="40" style="42" customWidth="1"/>
    <col min="7430" max="7430" width="15.875" style="42" customWidth="1"/>
    <col min="7431" max="7431" width="16.75" style="42" customWidth="1"/>
    <col min="7432" max="7436" width="15.375" style="42" customWidth="1"/>
    <col min="7437" max="7437" width="13" style="42" customWidth="1"/>
    <col min="7438" max="7438" width="13.875" style="42" customWidth="1"/>
    <col min="7439" max="7440" width="20.5" style="42" customWidth="1"/>
    <col min="7441" max="7441" width="13.25" style="42" customWidth="1"/>
    <col min="7442" max="7641" width="9" style="42" customWidth="1"/>
    <col min="7642" max="7642" width="34.25" style="42" customWidth="1"/>
    <col min="7643" max="7680" width="14.875" style="42"/>
    <col min="7681" max="7681" width="7.625" style="42" customWidth="1"/>
    <col min="7682" max="7682" width="64" style="42" customWidth="1"/>
    <col min="7683" max="7683" width="11.375" style="42" customWidth="1"/>
    <col min="7684" max="7684" width="0" style="42" hidden="1" customWidth="1"/>
    <col min="7685" max="7685" width="40" style="42" customWidth="1"/>
    <col min="7686" max="7686" width="15.875" style="42" customWidth="1"/>
    <col min="7687" max="7687" width="16.75" style="42" customWidth="1"/>
    <col min="7688" max="7692" width="15.375" style="42" customWidth="1"/>
    <col min="7693" max="7693" width="13" style="42" customWidth="1"/>
    <col min="7694" max="7694" width="13.875" style="42" customWidth="1"/>
    <col min="7695" max="7696" width="20.5" style="42" customWidth="1"/>
    <col min="7697" max="7697" width="13.25" style="42" customWidth="1"/>
    <col min="7698" max="7897" width="9" style="42" customWidth="1"/>
    <col min="7898" max="7898" width="34.25" style="42" customWidth="1"/>
    <col min="7899" max="7936" width="14.875" style="42"/>
    <col min="7937" max="7937" width="7.625" style="42" customWidth="1"/>
    <col min="7938" max="7938" width="64" style="42" customWidth="1"/>
    <col min="7939" max="7939" width="11.375" style="42" customWidth="1"/>
    <col min="7940" max="7940" width="0" style="42" hidden="1" customWidth="1"/>
    <col min="7941" max="7941" width="40" style="42" customWidth="1"/>
    <col min="7942" max="7942" width="15.875" style="42" customWidth="1"/>
    <col min="7943" max="7943" width="16.75" style="42" customWidth="1"/>
    <col min="7944" max="7948" width="15.375" style="42" customWidth="1"/>
    <col min="7949" max="7949" width="13" style="42" customWidth="1"/>
    <col min="7950" max="7950" width="13.875" style="42" customWidth="1"/>
    <col min="7951" max="7952" width="20.5" style="42" customWidth="1"/>
    <col min="7953" max="7953" width="13.25" style="42" customWidth="1"/>
    <col min="7954" max="8153" width="9" style="42" customWidth="1"/>
    <col min="8154" max="8154" width="34.25" style="42" customWidth="1"/>
    <col min="8155" max="8192" width="14.875" style="42"/>
    <col min="8193" max="8193" width="7.625" style="42" customWidth="1"/>
    <col min="8194" max="8194" width="64" style="42" customWidth="1"/>
    <col min="8195" max="8195" width="11.375" style="42" customWidth="1"/>
    <col min="8196" max="8196" width="0" style="42" hidden="1" customWidth="1"/>
    <col min="8197" max="8197" width="40" style="42" customWidth="1"/>
    <col min="8198" max="8198" width="15.875" style="42" customWidth="1"/>
    <col min="8199" max="8199" width="16.75" style="42" customWidth="1"/>
    <col min="8200" max="8204" width="15.375" style="42" customWidth="1"/>
    <col min="8205" max="8205" width="13" style="42" customWidth="1"/>
    <col min="8206" max="8206" width="13.875" style="42" customWidth="1"/>
    <col min="8207" max="8208" width="20.5" style="42" customWidth="1"/>
    <col min="8209" max="8209" width="13.25" style="42" customWidth="1"/>
    <col min="8210" max="8409" width="9" style="42" customWidth="1"/>
    <col min="8410" max="8410" width="34.25" style="42" customWidth="1"/>
    <col min="8411" max="8448" width="14.875" style="42"/>
    <col min="8449" max="8449" width="7.625" style="42" customWidth="1"/>
    <col min="8450" max="8450" width="64" style="42" customWidth="1"/>
    <col min="8451" max="8451" width="11.375" style="42" customWidth="1"/>
    <col min="8452" max="8452" width="0" style="42" hidden="1" customWidth="1"/>
    <col min="8453" max="8453" width="40" style="42" customWidth="1"/>
    <col min="8454" max="8454" width="15.875" style="42" customWidth="1"/>
    <col min="8455" max="8455" width="16.75" style="42" customWidth="1"/>
    <col min="8456" max="8460" width="15.375" style="42" customWidth="1"/>
    <col min="8461" max="8461" width="13" style="42" customWidth="1"/>
    <col min="8462" max="8462" width="13.875" style="42" customWidth="1"/>
    <col min="8463" max="8464" width="20.5" style="42" customWidth="1"/>
    <col min="8465" max="8465" width="13.25" style="42" customWidth="1"/>
    <col min="8466" max="8665" width="9" style="42" customWidth="1"/>
    <col min="8666" max="8666" width="34.25" style="42" customWidth="1"/>
    <col min="8667" max="8704" width="14.875" style="42"/>
    <col min="8705" max="8705" width="7.625" style="42" customWidth="1"/>
    <col min="8706" max="8706" width="64" style="42" customWidth="1"/>
    <col min="8707" max="8707" width="11.375" style="42" customWidth="1"/>
    <col min="8708" max="8708" width="0" style="42" hidden="1" customWidth="1"/>
    <col min="8709" max="8709" width="40" style="42" customWidth="1"/>
    <col min="8710" max="8710" width="15.875" style="42" customWidth="1"/>
    <col min="8711" max="8711" width="16.75" style="42" customWidth="1"/>
    <col min="8712" max="8716" width="15.375" style="42" customWidth="1"/>
    <col min="8717" max="8717" width="13" style="42" customWidth="1"/>
    <col min="8718" max="8718" width="13.875" style="42" customWidth="1"/>
    <col min="8719" max="8720" width="20.5" style="42" customWidth="1"/>
    <col min="8721" max="8721" width="13.25" style="42" customWidth="1"/>
    <col min="8722" max="8921" width="9" style="42" customWidth="1"/>
    <col min="8922" max="8922" width="34.25" style="42" customWidth="1"/>
    <col min="8923" max="8960" width="14.875" style="42"/>
    <col min="8961" max="8961" width="7.625" style="42" customWidth="1"/>
    <col min="8962" max="8962" width="64" style="42" customWidth="1"/>
    <col min="8963" max="8963" width="11.375" style="42" customWidth="1"/>
    <col min="8964" max="8964" width="0" style="42" hidden="1" customWidth="1"/>
    <col min="8965" max="8965" width="40" style="42" customWidth="1"/>
    <col min="8966" max="8966" width="15.875" style="42" customWidth="1"/>
    <col min="8967" max="8967" width="16.75" style="42" customWidth="1"/>
    <col min="8968" max="8972" width="15.375" style="42" customWidth="1"/>
    <col min="8973" max="8973" width="13" style="42" customWidth="1"/>
    <col min="8974" max="8974" width="13.875" style="42" customWidth="1"/>
    <col min="8975" max="8976" width="20.5" style="42" customWidth="1"/>
    <col min="8977" max="8977" width="13.25" style="42" customWidth="1"/>
    <col min="8978" max="9177" width="9" style="42" customWidth="1"/>
    <col min="9178" max="9178" width="34.25" style="42" customWidth="1"/>
    <col min="9179" max="9216" width="14.875" style="42"/>
    <col min="9217" max="9217" width="7.625" style="42" customWidth="1"/>
    <col min="9218" max="9218" width="64" style="42" customWidth="1"/>
    <col min="9219" max="9219" width="11.375" style="42" customWidth="1"/>
    <col min="9220" max="9220" width="0" style="42" hidden="1" customWidth="1"/>
    <col min="9221" max="9221" width="40" style="42" customWidth="1"/>
    <col min="9222" max="9222" width="15.875" style="42" customWidth="1"/>
    <col min="9223" max="9223" width="16.75" style="42" customWidth="1"/>
    <col min="9224" max="9228" width="15.375" style="42" customWidth="1"/>
    <col min="9229" max="9229" width="13" style="42" customWidth="1"/>
    <col min="9230" max="9230" width="13.875" style="42" customWidth="1"/>
    <col min="9231" max="9232" width="20.5" style="42" customWidth="1"/>
    <col min="9233" max="9233" width="13.25" style="42" customWidth="1"/>
    <col min="9234" max="9433" width="9" style="42" customWidth="1"/>
    <col min="9434" max="9434" width="34.25" style="42" customWidth="1"/>
    <col min="9435" max="9472" width="14.875" style="42"/>
    <col min="9473" max="9473" width="7.625" style="42" customWidth="1"/>
    <col min="9474" max="9474" width="64" style="42" customWidth="1"/>
    <col min="9475" max="9475" width="11.375" style="42" customWidth="1"/>
    <col min="9476" max="9476" width="0" style="42" hidden="1" customWidth="1"/>
    <col min="9477" max="9477" width="40" style="42" customWidth="1"/>
    <col min="9478" max="9478" width="15.875" style="42" customWidth="1"/>
    <col min="9479" max="9479" width="16.75" style="42" customWidth="1"/>
    <col min="9480" max="9484" width="15.375" style="42" customWidth="1"/>
    <col min="9485" max="9485" width="13" style="42" customWidth="1"/>
    <col min="9486" max="9486" width="13.875" style="42" customWidth="1"/>
    <col min="9487" max="9488" width="20.5" style="42" customWidth="1"/>
    <col min="9489" max="9489" width="13.25" style="42" customWidth="1"/>
    <col min="9490" max="9689" width="9" style="42" customWidth="1"/>
    <col min="9690" max="9690" width="34.25" style="42" customWidth="1"/>
    <col min="9691" max="9728" width="14.875" style="42"/>
    <col min="9729" max="9729" width="7.625" style="42" customWidth="1"/>
    <col min="9730" max="9730" width="64" style="42" customWidth="1"/>
    <col min="9731" max="9731" width="11.375" style="42" customWidth="1"/>
    <col min="9732" max="9732" width="0" style="42" hidden="1" customWidth="1"/>
    <col min="9733" max="9733" width="40" style="42" customWidth="1"/>
    <col min="9734" max="9734" width="15.875" style="42" customWidth="1"/>
    <col min="9735" max="9735" width="16.75" style="42" customWidth="1"/>
    <col min="9736" max="9740" width="15.375" style="42" customWidth="1"/>
    <col min="9741" max="9741" width="13" style="42" customWidth="1"/>
    <col min="9742" max="9742" width="13.875" style="42" customWidth="1"/>
    <col min="9743" max="9744" width="20.5" style="42" customWidth="1"/>
    <col min="9745" max="9745" width="13.25" style="42" customWidth="1"/>
    <col min="9746" max="9945" width="9" style="42" customWidth="1"/>
    <col min="9946" max="9946" width="34.25" style="42" customWidth="1"/>
    <col min="9947" max="9984" width="14.875" style="42"/>
    <col min="9985" max="9985" width="7.625" style="42" customWidth="1"/>
    <col min="9986" max="9986" width="64" style="42" customWidth="1"/>
    <col min="9987" max="9987" width="11.375" style="42" customWidth="1"/>
    <col min="9988" max="9988" width="0" style="42" hidden="1" customWidth="1"/>
    <col min="9989" max="9989" width="40" style="42" customWidth="1"/>
    <col min="9990" max="9990" width="15.875" style="42" customWidth="1"/>
    <col min="9991" max="9991" width="16.75" style="42" customWidth="1"/>
    <col min="9992" max="9996" width="15.375" style="42" customWidth="1"/>
    <col min="9997" max="9997" width="13" style="42" customWidth="1"/>
    <col min="9998" max="9998" width="13.875" style="42" customWidth="1"/>
    <col min="9999" max="10000" width="20.5" style="42" customWidth="1"/>
    <col min="10001" max="10001" width="13.25" style="42" customWidth="1"/>
    <col min="10002" max="10201" width="9" style="42" customWidth="1"/>
    <col min="10202" max="10202" width="34.25" style="42" customWidth="1"/>
    <col min="10203" max="10240" width="14.875" style="42"/>
    <col min="10241" max="10241" width="7.625" style="42" customWidth="1"/>
    <col min="10242" max="10242" width="64" style="42" customWidth="1"/>
    <col min="10243" max="10243" width="11.375" style="42" customWidth="1"/>
    <col min="10244" max="10244" width="0" style="42" hidden="1" customWidth="1"/>
    <col min="10245" max="10245" width="40" style="42" customWidth="1"/>
    <col min="10246" max="10246" width="15.875" style="42" customWidth="1"/>
    <col min="10247" max="10247" width="16.75" style="42" customWidth="1"/>
    <col min="10248" max="10252" width="15.375" style="42" customWidth="1"/>
    <col min="10253" max="10253" width="13" style="42" customWidth="1"/>
    <col min="10254" max="10254" width="13.875" style="42" customWidth="1"/>
    <col min="10255" max="10256" width="20.5" style="42" customWidth="1"/>
    <col min="10257" max="10257" width="13.25" style="42" customWidth="1"/>
    <col min="10258" max="10457" width="9" style="42" customWidth="1"/>
    <col min="10458" max="10458" width="34.25" style="42" customWidth="1"/>
    <col min="10459" max="10496" width="14.875" style="42"/>
    <col min="10497" max="10497" width="7.625" style="42" customWidth="1"/>
    <col min="10498" max="10498" width="64" style="42" customWidth="1"/>
    <col min="10499" max="10499" width="11.375" style="42" customWidth="1"/>
    <col min="10500" max="10500" width="0" style="42" hidden="1" customWidth="1"/>
    <col min="10501" max="10501" width="40" style="42" customWidth="1"/>
    <col min="10502" max="10502" width="15.875" style="42" customWidth="1"/>
    <col min="10503" max="10503" width="16.75" style="42" customWidth="1"/>
    <col min="10504" max="10508" width="15.375" style="42" customWidth="1"/>
    <col min="10509" max="10509" width="13" style="42" customWidth="1"/>
    <col min="10510" max="10510" width="13.875" style="42" customWidth="1"/>
    <col min="10511" max="10512" width="20.5" style="42" customWidth="1"/>
    <col min="10513" max="10513" width="13.25" style="42" customWidth="1"/>
    <col min="10514" max="10713" width="9" style="42" customWidth="1"/>
    <col min="10714" max="10714" width="34.25" style="42" customWidth="1"/>
    <col min="10715" max="10752" width="14.875" style="42"/>
    <col min="10753" max="10753" width="7.625" style="42" customWidth="1"/>
    <col min="10754" max="10754" width="64" style="42" customWidth="1"/>
    <col min="10755" max="10755" width="11.375" style="42" customWidth="1"/>
    <col min="10756" max="10756" width="0" style="42" hidden="1" customWidth="1"/>
    <col min="10757" max="10757" width="40" style="42" customWidth="1"/>
    <col min="10758" max="10758" width="15.875" style="42" customWidth="1"/>
    <col min="10759" max="10759" width="16.75" style="42" customWidth="1"/>
    <col min="10760" max="10764" width="15.375" style="42" customWidth="1"/>
    <col min="10765" max="10765" width="13" style="42" customWidth="1"/>
    <col min="10766" max="10766" width="13.875" style="42" customWidth="1"/>
    <col min="10767" max="10768" width="20.5" style="42" customWidth="1"/>
    <col min="10769" max="10769" width="13.25" style="42" customWidth="1"/>
    <col min="10770" max="10969" width="9" style="42" customWidth="1"/>
    <col min="10970" max="10970" width="34.25" style="42" customWidth="1"/>
    <col min="10971" max="11008" width="14.875" style="42"/>
    <col min="11009" max="11009" width="7.625" style="42" customWidth="1"/>
    <col min="11010" max="11010" width="64" style="42" customWidth="1"/>
    <col min="11011" max="11011" width="11.375" style="42" customWidth="1"/>
    <col min="11012" max="11012" width="0" style="42" hidden="1" customWidth="1"/>
    <col min="11013" max="11013" width="40" style="42" customWidth="1"/>
    <col min="11014" max="11014" width="15.875" style="42" customWidth="1"/>
    <col min="11015" max="11015" width="16.75" style="42" customWidth="1"/>
    <col min="11016" max="11020" width="15.375" style="42" customWidth="1"/>
    <col min="11021" max="11021" width="13" style="42" customWidth="1"/>
    <col min="11022" max="11022" width="13.875" style="42" customWidth="1"/>
    <col min="11023" max="11024" width="20.5" style="42" customWidth="1"/>
    <col min="11025" max="11025" width="13.25" style="42" customWidth="1"/>
    <col min="11026" max="11225" width="9" style="42" customWidth="1"/>
    <col min="11226" max="11226" width="34.25" style="42" customWidth="1"/>
    <col min="11227" max="11264" width="14.875" style="42"/>
    <col min="11265" max="11265" width="7.625" style="42" customWidth="1"/>
    <col min="11266" max="11266" width="64" style="42" customWidth="1"/>
    <col min="11267" max="11267" width="11.375" style="42" customWidth="1"/>
    <col min="11268" max="11268" width="0" style="42" hidden="1" customWidth="1"/>
    <col min="11269" max="11269" width="40" style="42" customWidth="1"/>
    <col min="11270" max="11270" width="15.875" style="42" customWidth="1"/>
    <col min="11271" max="11271" width="16.75" style="42" customWidth="1"/>
    <col min="11272" max="11276" width="15.375" style="42" customWidth="1"/>
    <col min="11277" max="11277" width="13" style="42" customWidth="1"/>
    <col min="11278" max="11278" width="13.875" style="42" customWidth="1"/>
    <col min="11279" max="11280" width="20.5" style="42" customWidth="1"/>
    <col min="11281" max="11281" width="13.25" style="42" customWidth="1"/>
    <col min="11282" max="11481" width="9" style="42" customWidth="1"/>
    <col min="11482" max="11482" width="34.25" style="42" customWidth="1"/>
    <col min="11483" max="11520" width="14.875" style="42"/>
    <col min="11521" max="11521" width="7.625" style="42" customWidth="1"/>
    <col min="11522" max="11522" width="64" style="42" customWidth="1"/>
    <col min="11523" max="11523" width="11.375" style="42" customWidth="1"/>
    <col min="11524" max="11524" width="0" style="42" hidden="1" customWidth="1"/>
    <col min="11525" max="11525" width="40" style="42" customWidth="1"/>
    <col min="11526" max="11526" width="15.875" style="42" customWidth="1"/>
    <col min="11527" max="11527" width="16.75" style="42" customWidth="1"/>
    <col min="11528" max="11532" width="15.375" style="42" customWidth="1"/>
    <col min="11533" max="11533" width="13" style="42" customWidth="1"/>
    <col min="11534" max="11534" width="13.875" style="42" customWidth="1"/>
    <col min="11535" max="11536" width="20.5" style="42" customWidth="1"/>
    <col min="11537" max="11537" width="13.25" style="42" customWidth="1"/>
    <col min="11538" max="11737" width="9" style="42" customWidth="1"/>
    <col min="11738" max="11738" width="34.25" style="42" customWidth="1"/>
    <col min="11739" max="11776" width="14.875" style="42"/>
    <col min="11777" max="11777" width="7.625" style="42" customWidth="1"/>
    <col min="11778" max="11778" width="64" style="42" customWidth="1"/>
    <col min="11779" max="11779" width="11.375" style="42" customWidth="1"/>
    <col min="11780" max="11780" width="0" style="42" hidden="1" customWidth="1"/>
    <col min="11781" max="11781" width="40" style="42" customWidth="1"/>
    <col min="11782" max="11782" width="15.875" style="42" customWidth="1"/>
    <col min="11783" max="11783" width="16.75" style="42" customWidth="1"/>
    <col min="11784" max="11788" width="15.375" style="42" customWidth="1"/>
    <col min="11789" max="11789" width="13" style="42" customWidth="1"/>
    <col min="11790" max="11790" width="13.875" style="42" customWidth="1"/>
    <col min="11791" max="11792" width="20.5" style="42" customWidth="1"/>
    <col min="11793" max="11793" width="13.25" style="42" customWidth="1"/>
    <col min="11794" max="11993" width="9" style="42" customWidth="1"/>
    <col min="11994" max="11994" width="34.25" style="42" customWidth="1"/>
    <col min="11995" max="12032" width="14.875" style="42"/>
    <col min="12033" max="12033" width="7.625" style="42" customWidth="1"/>
    <col min="12034" max="12034" width="64" style="42" customWidth="1"/>
    <col min="12035" max="12035" width="11.375" style="42" customWidth="1"/>
    <col min="12036" max="12036" width="0" style="42" hidden="1" customWidth="1"/>
    <col min="12037" max="12037" width="40" style="42" customWidth="1"/>
    <col min="12038" max="12038" width="15.875" style="42" customWidth="1"/>
    <col min="12039" max="12039" width="16.75" style="42" customWidth="1"/>
    <col min="12040" max="12044" width="15.375" style="42" customWidth="1"/>
    <col min="12045" max="12045" width="13" style="42" customWidth="1"/>
    <col min="12046" max="12046" width="13.875" style="42" customWidth="1"/>
    <col min="12047" max="12048" width="20.5" style="42" customWidth="1"/>
    <col min="12049" max="12049" width="13.25" style="42" customWidth="1"/>
    <col min="12050" max="12249" width="9" style="42" customWidth="1"/>
    <col min="12250" max="12250" width="34.25" style="42" customWidth="1"/>
    <col min="12251" max="12288" width="14.875" style="42"/>
    <col min="12289" max="12289" width="7.625" style="42" customWidth="1"/>
    <col min="12290" max="12290" width="64" style="42" customWidth="1"/>
    <col min="12291" max="12291" width="11.375" style="42" customWidth="1"/>
    <col min="12292" max="12292" width="0" style="42" hidden="1" customWidth="1"/>
    <col min="12293" max="12293" width="40" style="42" customWidth="1"/>
    <col min="12294" max="12294" width="15.875" style="42" customWidth="1"/>
    <col min="12295" max="12295" width="16.75" style="42" customWidth="1"/>
    <col min="12296" max="12300" width="15.375" style="42" customWidth="1"/>
    <col min="12301" max="12301" width="13" style="42" customWidth="1"/>
    <col min="12302" max="12302" width="13.875" style="42" customWidth="1"/>
    <col min="12303" max="12304" width="20.5" style="42" customWidth="1"/>
    <col min="12305" max="12305" width="13.25" style="42" customWidth="1"/>
    <col min="12306" max="12505" width="9" style="42" customWidth="1"/>
    <col min="12506" max="12506" width="34.25" style="42" customWidth="1"/>
    <col min="12507" max="12544" width="14.875" style="42"/>
    <col min="12545" max="12545" width="7.625" style="42" customWidth="1"/>
    <col min="12546" max="12546" width="64" style="42" customWidth="1"/>
    <col min="12547" max="12547" width="11.375" style="42" customWidth="1"/>
    <col min="12548" max="12548" width="0" style="42" hidden="1" customWidth="1"/>
    <col min="12549" max="12549" width="40" style="42" customWidth="1"/>
    <col min="12550" max="12550" width="15.875" style="42" customWidth="1"/>
    <col min="12551" max="12551" width="16.75" style="42" customWidth="1"/>
    <col min="12552" max="12556" width="15.375" style="42" customWidth="1"/>
    <col min="12557" max="12557" width="13" style="42" customWidth="1"/>
    <col min="12558" max="12558" width="13.875" style="42" customWidth="1"/>
    <col min="12559" max="12560" width="20.5" style="42" customWidth="1"/>
    <col min="12561" max="12561" width="13.25" style="42" customWidth="1"/>
    <col min="12562" max="12761" width="9" style="42" customWidth="1"/>
    <col min="12762" max="12762" width="34.25" style="42" customWidth="1"/>
    <col min="12763" max="12800" width="14.875" style="42"/>
    <col min="12801" max="12801" width="7.625" style="42" customWidth="1"/>
    <col min="12802" max="12802" width="64" style="42" customWidth="1"/>
    <col min="12803" max="12803" width="11.375" style="42" customWidth="1"/>
    <col min="12804" max="12804" width="0" style="42" hidden="1" customWidth="1"/>
    <col min="12805" max="12805" width="40" style="42" customWidth="1"/>
    <col min="12806" max="12806" width="15.875" style="42" customWidth="1"/>
    <col min="12807" max="12807" width="16.75" style="42" customWidth="1"/>
    <col min="12808" max="12812" width="15.375" style="42" customWidth="1"/>
    <col min="12813" max="12813" width="13" style="42" customWidth="1"/>
    <col min="12814" max="12814" width="13.875" style="42" customWidth="1"/>
    <col min="12815" max="12816" width="20.5" style="42" customWidth="1"/>
    <col min="12817" max="12817" width="13.25" style="42" customWidth="1"/>
    <col min="12818" max="13017" width="9" style="42" customWidth="1"/>
    <col min="13018" max="13018" width="34.25" style="42" customWidth="1"/>
    <col min="13019" max="13056" width="14.875" style="42"/>
    <col min="13057" max="13057" width="7.625" style="42" customWidth="1"/>
    <col min="13058" max="13058" width="64" style="42" customWidth="1"/>
    <col min="13059" max="13059" width="11.375" style="42" customWidth="1"/>
    <col min="13060" max="13060" width="0" style="42" hidden="1" customWidth="1"/>
    <col min="13061" max="13061" width="40" style="42" customWidth="1"/>
    <col min="13062" max="13062" width="15.875" style="42" customWidth="1"/>
    <col min="13063" max="13063" width="16.75" style="42" customWidth="1"/>
    <col min="13064" max="13068" width="15.375" style="42" customWidth="1"/>
    <col min="13069" max="13069" width="13" style="42" customWidth="1"/>
    <col min="13070" max="13070" width="13.875" style="42" customWidth="1"/>
    <col min="13071" max="13072" width="20.5" style="42" customWidth="1"/>
    <col min="13073" max="13073" width="13.25" style="42" customWidth="1"/>
    <col min="13074" max="13273" width="9" style="42" customWidth="1"/>
    <col min="13274" max="13274" width="34.25" style="42" customWidth="1"/>
    <col min="13275" max="13312" width="14.875" style="42"/>
    <col min="13313" max="13313" width="7.625" style="42" customWidth="1"/>
    <col min="13314" max="13314" width="64" style="42" customWidth="1"/>
    <col min="13315" max="13315" width="11.375" style="42" customWidth="1"/>
    <col min="13316" max="13316" width="0" style="42" hidden="1" customWidth="1"/>
    <col min="13317" max="13317" width="40" style="42" customWidth="1"/>
    <col min="13318" max="13318" width="15.875" style="42" customWidth="1"/>
    <col min="13319" max="13319" width="16.75" style="42" customWidth="1"/>
    <col min="13320" max="13324" width="15.375" style="42" customWidth="1"/>
    <col min="13325" max="13325" width="13" style="42" customWidth="1"/>
    <col min="13326" max="13326" width="13.875" style="42" customWidth="1"/>
    <col min="13327" max="13328" width="20.5" style="42" customWidth="1"/>
    <col min="13329" max="13329" width="13.25" style="42" customWidth="1"/>
    <col min="13330" max="13529" width="9" style="42" customWidth="1"/>
    <col min="13530" max="13530" width="34.25" style="42" customWidth="1"/>
    <col min="13531" max="13568" width="14.875" style="42"/>
    <col min="13569" max="13569" width="7.625" style="42" customWidth="1"/>
    <col min="13570" max="13570" width="64" style="42" customWidth="1"/>
    <col min="13571" max="13571" width="11.375" style="42" customWidth="1"/>
    <col min="13572" max="13572" width="0" style="42" hidden="1" customWidth="1"/>
    <col min="13573" max="13573" width="40" style="42" customWidth="1"/>
    <col min="13574" max="13574" width="15.875" style="42" customWidth="1"/>
    <col min="13575" max="13575" width="16.75" style="42" customWidth="1"/>
    <col min="13576" max="13580" width="15.375" style="42" customWidth="1"/>
    <col min="13581" max="13581" width="13" style="42" customWidth="1"/>
    <col min="13582" max="13582" width="13.875" style="42" customWidth="1"/>
    <col min="13583" max="13584" width="20.5" style="42" customWidth="1"/>
    <col min="13585" max="13585" width="13.25" style="42" customWidth="1"/>
    <col min="13586" max="13785" width="9" style="42" customWidth="1"/>
    <col min="13786" max="13786" width="34.25" style="42" customWidth="1"/>
    <col min="13787" max="13824" width="14.875" style="42"/>
    <col min="13825" max="13825" width="7.625" style="42" customWidth="1"/>
    <col min="13826" max="13826" width="64" style="42" customWidth="1"/>
    <col min="13827" max="13827" width="11.375" style="42" customWidth="1"/>
    <col min="13828" max="13828" width="0" style="42" hidden="1" customWidth="1"/>
    <col min="13829" max="13829" width="40" style="42" customWidth="1"/>
    <col min="13830" max="13830" width="15.875" style="42" customWidth="1"/>
    <col min="13831" max="13831" width="16.75" style="42" customWidth="1"/>
    <col min="13832" max="13836" width="15.375" style="42" customWidth="1"/>
    <col min="13837" max="13837" width="13" style="42" customWidth="1"/>
    <col min="13838" max="13838" width="13.875" style="42" customWidth="1"/>
    <col min="13839" max="13840" width="20.5" style="42" customWidth="1"/>
    <col min="13841" max="13841" width="13.25" style="42" customWidth="1"/>
    <col min="13842" max="14041" width="9" style="42" customWidth="1"/>
    <col min="14042" max="14042" width="34.25" style="42" customWidth="1"/>
    <col min="14043" max="14080" width="14.875" style="42"/>
    <col min="14081" max="14081" width="7.625" style="42" customWidth="1"/>
    <col min="14082" max="14082" width="64" style="42" customWidth="1"/>
    <col min="14083" max="14083" width="11.375" style="42" customWidth="1"/>
    <col min="14084" max="14084" width="0" style="42" hidden="1" customWidth="1"/>
    <col min="14085" max="14085" width="40" style="42" customWidth="1"/>
    <col min="14086" max="14086" width="15.875" style="42" customWidth="1"/>
    <col min="14087" max="14087" width="16.75" style="42" customWidth="1"/>
    <col min="14088" max="14092" width="15.375" style="42" customWidth="1"/>
    <col min="14093" max="14093" width="13" style="42" customWidth="1"/>
    <col min="14094" max="14094" width="13.875" style="42" customWidth="1"/>
    <col min="14095" max="14096" width="20.5" style="42" customWidth="1"/>
    <col min="14097" max="14097" width="13.25" style="42" customWidth="1"/>
    <col min="14098" max="14297" width="9" style="42" customWidth="1"/>
    <col min="14298" max="14298" width="34.25" style="42" customWidth="1"/>
    <col min="14299" max="14336" width="14.875" style="42"/>
    <col min="14337" max="14337" width="7.625" style="42" customWidth="1"/>
    <col min="14338" max="14338" width="64" style="42" customWidth="1"/>
    <col min="14339" max="14339" width="11.375" style="42" customWidth="1"/>
    <col min="14340" max="14340" width="0" style="42" hidden="1" customWidth="1"/>
    <col min="14341" max="14341" width="40" style="42" customWidth="1"/>
    <col min="14342" max="14342" width="15.875" style="42" customWidth="1"/>
    <col min="14343" max="14343" width="16.75" style="42" customWidth="1"/>
    <col min="14344" max="14348" width="15.375" style="42" customWidth="1"/>
    <col min="14349" max="14349" width="13" style="42" customWidth="1"/>
    <col min="14350" max="14350" width="13.875" style="42" customWidth="1"/>
    <col min="14351" max="14352" width="20.5" style="42" customWidth="1"/>
    <col min="14353" max="14353" width="13.25" style="42" customWidth="1"/>
    <col min="14354" max="14553" width="9" style="42" customWidth="1"/>
    <col min="14554" max="14554" width="34.25" style="42" customWidth="1"/>
    <col min="14555" max="14592" width="14.875" style="42"/>
    <col min="14593" max="14593" width="7.625" style="42" customWidth="1"/>
    <col min="14594" max="14594" width="64" style="42" customWidth="1"/>
    <col min="14595" max="14595" width="11.375" style="42" customWidth="1"/>
    <col min="14596" max="14596" width="0" style="42" hidden="1" customWidth="1"/>
    <col min="14597" max="14597" width="40" style="42" customWidth="1"/>
    <col min="14598" max="14598" width="15.875" style="42" customWidth="1"/>
    <col min="14599" max="14599" width="16.75" style="42" customWidth="1"/>
    <col min="14600" max="14604" width="15.375" style="42" customWidth="1"/>
    <col min="14605" max="14605" width="13" style="42" customWidth="1"/>
    <col min="14606" max="14606" width="13.875" style="42" customWidth="1"/>
    <col min="14607" max="14608" width="20.5" style="42" customWidth="1"/>
    <col min="14609" max="14609" width="13.25" style="42" customWidth="1"/>
    <col min="14610" max="14809" width="9" style="42" customWidth="1"/>
    <col min="14810" max="14810" width="34.25" style="42" customWidth="1"/>
    <col min="14811" max="14848" width="14.875" style="42"/>
    <col min="14849" max="14849" width="7.625" style="42" customWidth="1"/>
    <col min="14850" max="14850" width="64" style="42" customWidth="1"/>
    <col min="14851" max="14851" width="11.375" style="42" customWidth="1"/>
    <col min="14852" max="14852" width="0" style="42" hidden="1" customWidth="1"/>
    <col min="14853" max="14853" width="40" style="42" customWidth="1"/>
    <col min="14854" max="14854" width="15.875" style="42" customWidth="1"/>
    <col min="14855" max="14855" width="16.75" style="42" customWidth="1"/>
    <col min="14856" max="14860" width="15.375" style="42" customWidth="1"/>
    <col min="14861" max="14861" width="13" style="42" customWidth="1"/>
    <col min="14862" max="14862" width="13.875" style="42" customWidth="1"/>
    <col min="14863" max="14864" width="20.5" style="42" customWidth="1"/>
    <col min="14865" max="14865" width="13.25" style="42" customWidth="1"/>
    <col min="14866" max="15065" width="9" style="42" customWidth="1"/>
    <col min="15066" max="15066" width="34.25" style="42" customWidth="1"/>
    <col min="15067" max="15104" width="14.875" style="42"/>
    <col min="15105" max="15105" width="7.625" style="42" customWidth="1"/>
    <col min="15106" max="15106" width="64" style="42" customWidth="1"/>
    <col min="15107" max="15107" width="11.375" style="42" customWidth="1"/>
    <col min="15108" max="15108" width="0" style="42" hidden="1" customWidth="1"/>
    <col min="15109" max="15109" width="40" style="42" customWidth="1"/>
    <col min="15110" max="15110" width="15.875" style="42" customWidth="1"/>
    <col min="15111" max="15111" width="16.75" style="42" customWidth="1"/>
    <col min="15112" max="15116" width="15.375" style="42" customWidth="1"/>
    <col min="15117" max="15117" width="13" style="42" customWidth="1"/>
    <col min="15118" max="15118" width="13.875" style="42" customWidth="1"/>
    <col min="15119" max="15120" width="20.5" style="42" customWidth="1"/>
    <col min="15121" max="15121" width="13.25" style="42" customWidth="1"/>
    <col min="15122" max="15321" width="9" style="42" customWidth="1"/>
    <col min="15322" max="15322" width="34.25" style="42" customWidth="1"/>
    <col min="15323" max="15360" width="14.875" style="42"/>
    <col min="15361" max="15361" width="7.625" style="42" customWidth="1"/>
    <col min="15362" max="15362" width="64" style="42" customWidth="1"/>
    <col min="15363" max="15363" width="11.375" style="42" customWidth="1"/>
    <col min="15364" max="15364" width="0" style="42" hidden="1" customWidth="1"/>
    <col min="15365" max="15365" width="40" style="42" customWidth="1"/>
    <col min="15366" max="15366" width="15.875" style="42" customWidth="1"/>
    <col min="15367" max="15367" width="16.75" style="42" customWidth="1"/>
    <col min="15368" max="15372" width="15.375" style="42" customWidth="1"/>
    <col min="15373" max="15373" width="13" style="42" customWidth="1"/>
    <col min="15374" max="15374" width="13.875" style="42" customWidth="1"/>
    <col min="15375" max="15376" width="20.5" style="42" customWidth="1"/>
    <col min="15377" max="15377" width="13.25" style="42" customWidth="1"/>
    <col min="15378" max="15577" width="9" style="42" customWidth="1"/>
    <col min="15578" max="15578" width="34.25" style="42" customWidth="1"/>
    <col min="15579" max="15616" width="14.875" style="42"/>
    <col min="15617" max="15617" width="7.625" style="42" customWidth="1"/>
    <col min="15618" max="15618" width="64" style="42" customWidth="1"/>
    <col min="15619" max="15619" width="11.375" style="42" customWidth="1"/>
    <col min="15620" max="15620" width="0" style="42" hidden="1" customWidth="1"/>
    <col min="15621" max="15621" width="40" style="42" customWidth="1"/>
    <col min="15622" max="15622" width="15.875" style="42" customWidth="1"/>
    <col min="15623" max="15623" width="16.75" style="42" customWidth="1"/>
    <col min="15624" max="15628" width="15.375" style="42" customWidth="1"/>
    <col min="15629" max="15629" width="13" style="42" customWidth="1"/>
    <col min="15630" max="15630" width="13.875" style="42" customWidth="1"/>
    <col min="15631" max="15632" width="20.5" style="42" customWidth="1"/>
    <col min="15633" max="15633" width="13.25" style="42" customWidth="1"/>
    <col min="15634" max="15833" width="9" style="42" customWidth="1"/>
    <col min="15834" max="15834" width="34.25" style="42" customWidth="1"/>
    <col min="15835" max="15872" width="14.875" style="42"/>
    <col min="15873" max="15873" width="7.625" style="42" customWidth="1"/>
    <col min="15874" max="15874" width="64" style="42" customWidth="1"/>
    <col min="15875" max="15875" width="11.375" style="42" customWidth="1"/>
    <col min="15876" max="15876" width="0" style="42" hidden="1" customWidth="1"/>
    <col min="15877" max="15877" width="40" style="42" customWidth="1"/>
    <col min="15878" max="15878" width="15.875" style="42" customWidth="1"/>
    <col min="15879" max="15879" width="16.75" style="42" customWidth="1"/>
    <col min="15880" max="15884" width="15.375" style="42" customWidth="1"/>
    <col min="15885" max="15885" width="13" style="42" customWidth="1"/>
    <col min="15886" max="15886" width="13.875" style="42" customWidth="1"/>
    <col min="15887" max="15888" width="20.5" style="42" customWidth="1"/>
    <col min="15889" max="15889" width="13.25" style="42" customWidth="1"/>
    <col min="15890" max="16089" width="9" style="42" customWidth="1"/>
    <col min="16090" max="16090" width="34.25" style="42" customWidth="1"/>
    <col min="16091" max="16128" width="14.875" style="42"/>
    <col min="16129" max="16129" width="7.625" style="42" customWidth="1"/>
    <col min="16130" max="16130" width="64" style="42" customWidth="1"/>
    <col min="16131" max="16131" width="11.375" style="42" customWidth="1"/>
    <col min="16132" max="16132" width="0" style="42" hidden="1" customWidth="1"/>
    <col min="16133" max="16133" width="40" style="42" customWidth="1"/>
    <col min="16134" max="16134" width="15.875" style="42" customWidth="1"/>
    <col min="16135" max="16135" width="16.75" style="42" customWidth="1"/>
    <col min="16136" max="16140" width="15.375" style="42" customWidth="1"/>
    <col min="16141" max="16141" width="13" style="42" customWidth="1"/>
    <col min="16142" max="16142" width="13.875" style="42" customWidth="1"/>
    <col min="16143" max="16144" width="20.5" style="42" customWidth="1"/>
    <col min="16145" max="16145" width="13.25" style="42" customWidth="1"/>
    <col min="16146" max="16345" width="9" style="42" customWidth="1"/>
    <col min="16346" max="16346" width="34.25" style="42" customWidth="1"/>
    <col min="16347" max="16384" width="14.875" style="42"/>
  </cols>
  <sheetData>
    <row r="1" spans="1:17" s="41" customFormat="1" ht="21" customHeight="1" x14ac:dyDescent="0.25">
      <c r="A1" s="194" t="s">
        <v>97</v>
      </c>
      <c r="B1" s="194"/>
      <c r="C1" s="194"/>
      <c r="D1" s="194"/>
      <c r="E1" s="194"/>
      <c r="F1" s="194"/>
      <c r="G1" s="194"/>
      <c r="H1" s="194"/>
      <c r="I1" s="194"/>
      <c r="J1" s="194"/>
      <c r="K1" s="194"/>
      <c r="L1" s="194"/>
      <c r="M1" s="194"/>
      <c r="N1" s="194"/>
      <c r="O1" s="194"/>
      <c r="P1" s="194"/>
      <c r="Q1" s="40"/>
    </row>
    <row r="2" spans="1:17" ht="18.75" customHeight="1" x14ac:dyDescent="0.25">
      <c r="A2" s="195" t="s">
        <v>165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</row>
    <row r="3" spans="1:17" ht="24" customHeight="1" x14ac:dyDescent="0.25">
      <c r="A3" s="196" t="s">
        <v>166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  <c r="P3" s="196"/>
      <c r="Q3" s="196"/>
    </row>
    <row r="4" spans="1:17" ht="19.5" customHeight="1" x14ac:dyDescent="0.25">
      <c r="A4" s="43"/>
      <c r="B4" s="44"/>
      <c r="C4" s="43"/>
      <c r="D4" s="43"/>
      <c r="E4" s="43"/>
      <c r="F4" s="43"/>
      <c r="G4" s="43"/>
      <c r="H4" s="102"/>
      <c r="I4" s="113"/>
      <c r="J4" s="45"/>
      <c r="K4" s="117"/>
      <c r="Q4" s="46"/>
    </row>
    <row r="5" spans="1:17" s="3" customFormat="1" ht="55.5" customHeight="1" x14ac:dyDescent="0.25">
      <c r="A5" s="197" t="s">
        <v>0</v>
      </c>
      <c r="B5" s="197" t="s">
        <v>1</v>
      </c>
      <c r="C5" s="197" t="s">
        <v>2</v>
      </c>
      <c r="D5" s="197" t="s">
        <v>3</v>
      </c>
      <c r="E5" s="197" t="s">
        <v>4</v>
      </c>
      <c r="F5" s="198" t="s">
        <v>5</v>
      </c>
      <c r="G5" s="197" t="s">
        <v>6</v>
      </c>
      <c r="H5" s="197"/>
      <c r="I5" s="197"/>
      <c r="J5" s="197"/>
      <c r="K5" s="197"/>
      <c r="L5" s="197"/>
      <c r="M5" s="197"/>
      <c r="N5" s="197"/>
      <c r="O5" s="197" t="s">
        <v>98</v>
      </c>
      <c r="P5" s="201" t="s">
        <v>99</v>
      </c>
      <c r="Q5" s="197" t="s">
        <v>7</v>
      </c>
    </row>
    <row r="6" spans="1:17" s="3" customFormat="1" ht="44.25" customHeight="1" x14ac:dyDescent="0.25">
      <c r="A6" s="197"/>
      <c r="B6" s="197"/>
      <c r="C6" s="197"/>
      <c r="D6" s="197"/>
      <c r="E6" s="197"/>
      <c r="F6" s="199"/>
      <c r="G6" s="197" t="s">
        <v>8</v>
      </c>
      <c r="H6" s="197" t="s">
        <v>9</v>
      </c>
      <c r="I6" s="197" t="s">
        <v>100</v>
      </c>
      <c r="J6" s="197"/>
      <c r="K6" s="197"/>
      <c r="L6" s="197"/>
      <c r="M6" s="197"/>
      <c r="N6" s="197"/>
      <c r="O6" s="197"/>
      <c r="P6" s="201"/>
      <c r="Q6" s="197"/>
    </row>
    <row r="7" spans="1:17" s="3" customFormat="1" ht="154.5" customHeight="1" x14ac:dyDescent="0.25">
      <c r="A7" s="197"/>
      <c r="B7" s="197"/>
      <c r="C7" s="197"/>
      <c r="D7" s="197"/>
      <c r="E7" s="197"/>
      <c r="F7" s="200"/>
      <c r="G7" s="197"/>
      <c r="H7" s="197"/>
      <c r="I7" s="2" t="s">
        <v>10</v>
      </c>
      <c r="J7" s="114" t="s">
        <v>11</v>
      </c>
      <c r="K7" s="1" t="s">
        <v>12</v>
      </c>
      <c r="L7" s="2" t="s">
        <v>13</v>
      </c>
      <c r="M7" s="2" t="s">
        <v>14</v>
      </c>
      <c r="N7" s="2" t="s">
        <v>15</v>
      </c>
      <c r="O7" s="197"/>
      <c r="P7" s="201"/>
      <c r="Q7" s="197"/>
    </row>
    <row r="8" spans="1:17" s="6" customFormat="1" ht="27" customHeight="1" x14ac:dyDescent="0.25">
      <c r="A8" s="5" t="s">
        <v>16</v>
      </c>
      <c r="B8" s="5" t="s">
        <v>17</v>
      </c>
      <c r="C8" s="5" t="s">
        <v>18</v>
      </c>
      <c r="D8" s="47"/>
      <c r="E8" s="5" t="s">
        <v>19</v>
      </c>
      <c r="F8" s="5" t="s">
        <v>20</v>
      </c>
      <c r="G8" s="5" t="s">
        <v>21</v>
      </c>
      <c r="H8" s="4" t="s">
        <v>22</v>
      </c>
      <c r="I8" s="115" t="s">
        <v>23</v>
      </c>
      <c r="J8" s="115" t="s">
        <v>24</v>
      </c>
      <c r="K8" s="4" t="s">
        <v>25</v>
      </c>
      <c r="L8" s="5" t="s">
        <v>26</v>
      </c>
      <c r="M8" s="5" t="s">
        <v>27</v>
      </c>
      <c r="N8" s="5" t="s">
        <v>101</v>
      </c>
      <c r="O8" s="5" t="s">
        <v>102</v>
      </c>
      <c r="P8" s="186"/>
      <c r="Q8" s="5" t="s">
        <v>167</v>
      </c>
    </row>
    <row r="9" spans="1:17" s="41" customFormat="1" ht="31.5" customHeight="1" x14ac:dyDescent="0.25">
      <c r="A9" s="48"/>
      <c r="B9" s="48" t="s">
        <v>28</v>
      </c>
      <c r="C9" s="48"/>
      <c r="D9" s="48"/>
      <c r="E9" s="48"/>
      <c r="F9" s="48"/>
      <c r="G9" s="48"/>
      <c r="H9" s="103">
        <f t="shared" ref="H9:N9" si="0">H10+H12+H15</f>
        <v>106599.36</v>
      </c>
      <c r="I9" s="49">
        <f t="shared" si="0"/>
        <v>59980.899999999994</v>
      </c>
      <c r="J9" s="49">
        <f t="shared" si="0"/>
        <v>54814.18</v>
      </c>
      <c r="K9" s="103">
        <f t="shared" si="0"/>
        <v>3049</v>
      </c>
      <c r="L9" s="49">
        <f t="shared" si="0"/>
        <v>611</v>
      </c>
      <c r="M9" s="49">
        <f t="shared" si="0"/>
        <v>1381.46</v>
      </c>
      <c r="N9" s="49">
        <f t="shared" si="0"/>
        <v>125.25999999999999</v>
      </c>
      <c r="O9" s="50"/>
      <c r="P9" s="187"/>
      <c r="Q9" s="51"/>
    </row>
    <row r="10" spans="1:17" s="52" customFormat="1" ht="31.5" customHeight="1" x14ac:dyDescent="0.25">
      <c r="A10" s="48" t="s">
        <v>29</v>
      </c>
      <c r="B10" s="48" t="s">
        <v>103</v>
      </c>
      <c r="C10" s="48"/>
      <c r="D10" s="48"/>
      <c r="E10" s="48"/>
      <c r="F10" s="48"/>
      <c r="G10" s="48"/>
      <c r="H10" s="103">
        <f>SUM(H11:H11)</f>
        <v>90000</v>
      </c>
      <c r="I10" s="49">
        <f>I11</f>
        <v>50269</v>
      </c>
      <c r="J10" s="49">
        <f>SUM(J11:J11)</f>
        <v>50269</v>
      </c>
      <c r="K10" s="103">
        <f>SUM(K11:K11)</f>
        <v>0</v>
      </c>
      <c r="L10" s="49"/>
      <c r="M10" s="49"/>
      <c r="N10" s="49"/>
      <c r="O10" s="50"/>
      <c r="P10" s="187"/>
      <c r="Q10" s="51"/>
    </row>
    <row r="11" spans="1:17" s="41" customFormat="1" ht="194.25" customHeight="1" x14ac:dyDescent="0.25">
      <c r="A11" s="53">
        <v>1</v>
      </c>
      <c r="B11" s="54" t="s">
        <v>32</v>
      </c>
      <c r="C11" s="53" t="s">
        <v>33</v>
      </c>
      <c r="D11" s="48"/>
      <c r="E11" s="55" t="s">
        <v>104</v>
      </c>
      <c r="F11" s="56" t="s">
        <v>34</v>
      </c>
      <c r="G11" s="57" t="s">
        <v>35</v>
      </c>
      <c r="H11" s="104">
        <v>90000</v>
      </c>
      <c r="I11" s="59">
        <v>50269</v>
      </c>
      <c r="J11" s="59">
        <f>I11</f>
        <v>50269</v>
      </c>
      <c r="K11" s="118"/>
      <c r="L11" s="49"/>
      <c r="M11" s="49"/>
      <c r="N11" s="49"/>
      <c r="O11" s="53" t="s">
        <v>31</v>
      </c>
      <c r="P11" s="158" t="s">
        <v>105</v>
      </c>
      <c r="Q11" s="60" t="s">
        <v>106</v>
      </c>
    </row>
    <row r="12" spans="1:17" s="52" customFormat="1" ht="44.25" customHeight="1" x14ac:dyDescent="0.25">
      <c r="A12" s="61" t="s">
        <v>38</v>
      </c>
      <c r="B12" s="61" t="s">
        <v>164</v>
      </c>
      <c r="C12" s="9"/>
      <c r="D12" s="9"/>
      <c r="E12" s="15"/>
      <c r="F12" s="62"/>
      <c r="G12" s="10"/>
      <c r="H12" s="105">
        <f>SUM(H13:H14)</f>
        <v>7410</v>
      </c>
      <c r="I12" s="49">
        <f>SUM(I13:I14)</f>
        <v>611</v>
      </c>
      <c r="J12" s="49"/>
      <c r="K12" s="103"/>
      <c r="L12" s="63">
        <f>SUM(L13:L14)</f>
        <v>611</v>
      </c>
      <c r="M12" s="49"/>
      <c r="N12" s="49"/>
      <c r="O12" s="11"/>
      <c r="P12" s="188"/>
      <c r="Q12" s="64"/>
    </row>
    <row r="13" spans="1:17" s="41" customFormat="1" ht="77.25" customHeight="1" x14ac:dyDescent="0.25">
      <c r="A13" s="16">
        <v>1</v>
      </c>
      <c r="B13" s="17" t="s">
        <v>40</v>
      </c>
      <c r="C13" s="18" t="s">
        <v>41</v>
      </c>
      <c r="D13" s="9"/>
      <c r="E13" s="17" t="s">
        <v>42</v>
      </c>
      <c r="F13" s="14" t="s">
        <v>39</v>
      </c>
      <c r="G13" s="19" t="s">
        <v>43</v>
      </c>
      <c r="H13" s="104">
        <v>1710</v>
      </c>
      <c r="I13" s="58">
        <v>611</v>
      </c>
      <c r="J13" s="49"/>
      <c r="K13" s="103"/>
      <c r="L13" s="58">
        <v>611</v>
      </c>
      <c r="M13" s="49"/>
      <c r="N13" s="49"/>
      <c r="O13" s="13" t="s">
        <v>31</v>
      </c>
      <c r="P13" s="189" t="s">
        <v>105</v>
      </c>
      <c r="Q13" s="60" t="s">
        <v>37</v>
      </c>
    </row>
    <row r="14" spans="1:17" s="41" customFormat="1" ht="77.25" customHeight="1" x14ac:dyDescent="0.25">
      <c r="A14" s="16">
        <v>2</v>
      </c>
      <c r="B14" s="17" t="s">
        <v>160</v>
      </c>
      <c r="C14" s="18"/>
      <c r="D14" s="9"/>
      <c r="E14" s="17"/>
      <c r="F14" s="14"/>
      <c r="G14" s="19" t="s">
        <v>161</v>
      </c>
      <c r="H14" s="104">
        <v>5700</v>
      </c>
      <c r="I14" s="58"/>
      <c r="J14" s="49"/>
      <c r="K14" s="103"/>
      <c r="L14" s="58"/>
      <c r="M14" s="49"/>
      <c r="N14" s="49"/>
      <c r="O14" s="13" t="s">
        <v>31</v>
      </c>
      <c r="P14" s="189" t="s">
        <v>105</v>
      </c>
      <c r="Q14" s="60" t="s">
        <v>162</v>
      </c>
    </row>
    <row r="15" spans="1:17" s="41" customFormat="1" ht="77.25" customHeight="1" x14ac:dyDescent="0.25">
      <c r="A15" s="8" t="s">
        <v>107</v>
      </c>
      <c r="B15" s="65" t="s">
        <v>108</v>
      </c>
      <c r="C15" s="9"/>
      <c r="D15" s="9"/>
      <c r="E15" s="24"/>
      <c r="F15" s="25"/>
      <c r="G15" s="67"/>
      <c r="H15" s="105">
        <f>SUM(H17:H47)</f>
        <v>9189.3599999999988</v>
      </c>
      <c r="I15" s="63">
        <f>SUM(I17:I47)</f>
        <v>9100.8999999999978</v>
      </c>
      <c r="J15" s="49">
        <f>SUM(J17:J47)</f>
        <v>4545.18</v>
      </c>
      <c r="K15" s="103">
        <f>SUM(K17:K47)</f>
        <v>3049</v>
      </c>
      <c r="L15" s="63">
        <f>SUM(L16:L47)</f>
        <v>0</v>
      </c>
      <c r="M15" s="49">
        <f>SUM(M16:M47)</f>
        <v>1381.46</v>
      </c>
      <c r="N15" s="49">
        <f>SUM(N17:N47)</f>
        <v>125.25999999999999</v>
      </c>
      <c r="O15" s="12"/>
      <c r="P15" s="190"/>
      <c r="Q15" s="51"/>
    </row>
    <row r="16" spans="1:17" s="41" customFormat="1" ht="45.75" customHeight="1" x14ac:dyDescent="0.25">
      <c r="A16" s="7">
        <v>1</v>
      </c>
      <c r="B16" s="66" t="s">
        <v>109</v>
      </c>
      <c r="C16" s="9"/>
      <c r="D16" s="9"/>
      <c r="E16" s="24"/>
      <c r="F16" s="25"/>
      <c r="G16" s="67"/>
      <c r="H16" s="105"/>
      <c r="I16" s="63"/>
      <c r="J16" s="49"/>
      <c r="K16" s="103"/>
      <c r="L16" s="63"/>
      <c r="M16" s="49"/>
      <c r="N16" s="49"/>
      <c r="O16" s="12"/>
      <c r="P16" s="190"/>
      <c r="Q16" s="51"/>
    </row>
    <row r="17" spans="1:17" s="41" customFormat="1" ht="45.75" customHeight="1" x14ac:dyDescent="0.25">
      <c r="A17" s="20" t="s">
        <v>44</v>
      </c>
      <c r="B17" s="68" t="s">
        <v>48</v>
      </c>
      <c r="C17" s="69" t="s">
        <v>110</v>
      </c>
      <c r="D17" s="9"/>
      <c r="E17" s="17"/>
      <c r="F17" s="14"/>
      <c r="G17" s="69" t="s">
        <v>49</v>
      </c>
      <c r="H17" s="106">
        <v>520.79999999999995</v>
      </c>
      <c r="I17" s="70">
        <v>520.79999999999995</v>
      </c>
      <c r="J17" s="70">
        <v>504.5</v>
      </c>
      <c r="K17" s="103"/>
      <c r="L17" s="58"/>
      <c r="M17" s="49"/>
      <c r="N17" s="71">
        <v>16.3</v>
      </c>
      <c r="O17" s="13" t="s">
        <v>31</v>
      </c>
      <c r="P17" s="191" t="s">
        <v>111</v>
      </c>
      <c r="Q17" s="60" t="s">
        <v>30</v>
      </c>
    </row>
    <row r="18" spans="1:17" s="41" customFormat="1" ht="45.75" customHeight="1" x14ac:dyDescent="0.25">
      <c r="A18" s="20" t="s">
        <v>45</v>
      </c>
      <c r="B18" s="72" t="s">
        <v>50</v>
      </c>
      <c r="C18" s="69" t="s">
        <v>112</v>
      </c>
      <c r="D18" s="9"/>
      <c r="E18" s="17"/>
      <c r="F18" s="14"/>
      <c r="G18" s="69" t="s">
        <v>51</v>
      </c>
      <c r="H18" s="106">
        <v>512.5</v>
      </c>
      <c r="I18" s="70">
        <v>512.5</v>
      </c>
      <c r="J18" s="70">
        <v>492</v>
      </c>
      <c r="K18" s="103"/>
      <c r="L18" s="58"/>
      <c r="M18" s="49"/>
      <c r="N18" s="71">
        <v>20.5</v>
      </c>
      <c r="O18" s="13" t="s">
        <v>31</v>
      </c>
      <c r="P18" s="191" t="s">
        <v>111</v>
      </c>
      <c r="Q18" s="60" t="s">
        <v>30</v>
      </c>
    </row>
    <row r="19" spans="1:17" s="41" customFormat="1" ht="45.75" customHeight="1" x14ac:dyDescent="0.25">
      <c r="A19" s="7">
        <v>2</v>
      </c>
      <c r="B19" s="66" t="s">
        <v>113</v>
      </c>
      <c r="C19" s="9"/>
      <c r="D19" s="9"/>
      <c r="E19" s="24"/>
      <c r="F19" s="25"/>
      <c r="G19" s="67"/>
      <c r="H19" s="105"/>
      <c r="I19" s="63"/>
      <c r="J19" s="49"/>
      <c r="K19" s="103"/>
      <c r="L19" s="63"/>
      <c r="M19" s="49"/>
      <c r="N19" s="49"/>
      <c r="O19" s="12"/>
      <c r="P19" s="190"/>
      <c r="Q19" s="51"/>
    </row>
    <row r="20" spans="1:17" s="41" customFormat="1" ht="45.75" customHeight="1" x14ac:dyDescent="0.25">
      <c r="A20" s="8" t="s">
        <v>46</v>
      </c>
      <c r="B20" s="73" t="s">
        <v>114</v>
      </c>
      <c r="C20" s="9"/>
      <c r="D20" s="9"/>
      <c r="E20" s="24"/>
      <c r="F20" s="25"/>
      <c r="G20" s="67"/>
      <c r="H20" s="105"/>
      <c r="I20" s="63"/>
      <c r="J20" s="49"/>
      <c r="K20" s="103"/>
      <c r="L20" s="63"/>
      <c r="M20" s="49"/>
      <c r="N20" s="49"/>
      <c r="O20" s="12"/>
      <c r="P20" s="190"/>
      <c r="Q20" s="51"/>
    </row>
    <row r="21" spans="1:17" s="41" customFormat="1" ht="45.75" customHeight="1" x14ac:dyDescent="0.25">
      <c r="A21" s="20" t="s">
        <v>115</v>
      </c>
      <c r="B21" s="74" t="s">
        <v>116</v>
      </c>
      <c r="C21" s="75" t="s">
        <v>117</v>
      </c>
      <c r="D21" s="9"/>
      <c r="E21" s="17"/>
      <c r="F21" s="14"/>
      <c r="G21" s="76" t="s">
        <v>118</v>
      </c>
      <c r="H21" s="107">
        <v>396</v>
      </c>
      <c r="I21" s="77">
        <v>396</v>
      </c>
      <c r="J21" s="49"/>
      <c r="K21" s="119">
        <v>396</v>
      </c>
      <c r="L21" s="58"/>
      <c r="M21" s="49"/>
      <c r="N21" s="49"/>
      <c r="O21" s="13" t="s">
        <v>31</v>
      </c>
      <c r="P21" s="189" t="s">
        <v>111</v>
      </c>
      <c r="Q21" s="60" t="s">
        <v>30</v>
      </c>
    </row>
    <row r="22" spans="1:17" s="41" customFormat="1" ht="45.75" customHeight="1" x14ac:dyDescent="0.25">
      <c r="A22" s="20" t="s">
        <v>119</v>
      </c>
      <c r="B22" s="74" t="s">
        <v>120</v>
      </c>
      <c r="C22" s="75" t="s">
        <v>121</v>
      </c>
      <c r="D22" s="9"/>
      <c r="E22" s="17"/>
      <c r="F22" s="14"/>
      <c r="G22" s="76" t="s">
        <v>122</v>
      </c>
      <c r="H22" s="107">
        <v>396</v>
      </c>
      <c r="I22" s="77">
        <v>396</v>
      </c>
      <c r="J22" s="49"/>
      <c r="K22" s="119">
        <v>396</v>
      </c>
      <c r="L22" s="58"/>
      <c r="M22" s="49"/>
      <c r="N22" s="49"/>
      <c r="O22" s="13" t="s">
        <v>31</v>
      </c>
      <c r="P22" s="189" t="s">
        <v>111</v>
      </c>
      <c r="Q22" s="60" t="s">
        <v>30</v>
      </c>
    </row>
    <row r="23" spans="1:17" s="41" customFormat="1" ht="45.75" customHeight="1" x14ac:dyDescent="0.25">
      <c r="A23" s="20" t="s">
        <v>123</v>
      </c>
      <c r="B23" s="74" t="s">
        <v>124</v>
      </c>
      <c r="C23" s="75" t="s">
        <v>125</v>
      </c>
      <c r="D23" s="9"/>
      <c r="E23" s="17"/>
      <c r="F23" s="14"/>
      <c r="G23" s="76" t="s">
        <v>126</v>
      </c>
      <c r="H23" s="107">
        <v>440</v>
      </c>
      <c r="I23" s="77">
        <v>440</v>
      </c>
      <c r="J23" s="49"/>
      <c r="K23" s="120">
        <v>440</v>
      </c>
      <c r="L23" s="58"/>
      <c r="M23" s="49"/>
      <c r="N23" s="49"/>
      <c r="O23" s="13" t="s">
        <v>31</v>
      </c>
      <c r="P23" s="189" t="s">
        <v>111</v>
      </c>
      <c r="Q23" s="60" t="s">
        <v>30</v>
      </c>
    </row>
    <row r="24" spans="1:17" s="176" customFormat="1" ht="45.75" customHeight="1" x14ac:dyDescent="0.25">
      <c r="A24" s="164" t="s">
        <v>127</v>
      </c>
      <c r="B24" s="165" t="s">
        <v>128</v>
      </c>
      <c r="C24" s="166">
        <v>8096945</v>
      </c>
      <c r="D24" s="21"/>
      <c r="E24" s="167"/>
      <c r="F24" s="168"/>
      <c r="G24" s="169"/>
      <c r="H24" s="170">
        <v>581.67999999999995</v>
      </c>
      <c r="I24" s="171">
        <v>581.67999999999995</v>
      </c>
      <c r="J24" s="171">
        <v>581.67999999999995</v>
      </c>
      <c r="K24" s="172"/>
      <c r="L24" s="173"/>
      <c r="M24" s="174"/>
      <c r="N24" s="174"/>
      <c r="O24" s="22" t="s">
        <v>31</v>
      </c>
      <c r="P24" s="189" t="s">
        <v>111</v>
      </c>
      <c r="Q24" s="175" t="s">
        <v>30</v>
      </c>
    </row>
    <row r="25" spans="1:17" s="41" customFormat="1" ht="45.75" customHeight="1" x14ac:dyDescent="0.25">
      <c r="A25" s="8" t="s">
        <v>47</v>
      </c>
      <c r="B25" s="78" t="s">
        <v>129</v>
      </c>
      <c r="C25" s="9"/>
      <c r="D25" s="9"/>
      <c r="E25" s="24"/>
      <c r="F25" s="25"/>
      <c r="G25" s="67"/>
      <c r="H25" s="105"/>
      <c r="I25" s="63"/>
      <c r="J25" s="49"/>
      <c r="K25" s="103"/>
      <c r="L25" s="63"/>
      <c r="M25" s="49"/>
      <c r="N25" s="49"/>
      <c r="O25" s="12"/>
      <c r="P25" s="190"/>
      <c r="Q25" s="51"/>
    </row>
    <row r="26" spans="1:17" s="41" customFormat="1" ht="63.75" customHeight="1" x14ac:dyDescent="0.25">
      <c r="A26" s="20" t="s">
        <v>130</v>
      </c>
      <c r="B26" s="74" t="s">
        <v>53</v>
      </c>
      <c r="C26" s="74">
        <v>8146347</v>
      </c>
      <c r="D26" s="9"/>
      <c r="E26" s="79" t="s">
        <v>54</v>
      </c>
      <c r="F26" s="80">
        <v>2025</v>
      </c>
      <c r="G26" s="76" t="s">
        <v>131</v>
      </c>
      <c r="H26" s="107">
        <v>200</v>
      </c>
      <c r="I26" s="77">
        <v>200</v>
      </c>
      <c r="J26" s="77">
        <v>200</v>
      </c>
      <c r="K26" s="103"/>
      <c r="L26" s="58"/>
      <c r="M26" s="49"/>
      <c r="N26" s="49"/>
      <c r="O26" s="23" t="s">
        <v>31</v>
      </c>
      <c r="P26" s="99" t="s">
        <v>111</v>
      </c>
      <c r="Q26" s="60" t="s">
        <v>30</v>
      </c>
    </row>
    <row r="27" spans="1:17" s="41" customFormat="1" ht="63.75" customHeight="1" x14ac:dyDescent="0.25">
      <c r="A27" s="20" t="s">
        <v>132</v>
      </c>
      <c r="B27" s="74" t="s">
        <v>55</v>
      </c>
      <c r="C27" s="74">
        <v>8137328</v>
      </c>
      <c r="D27" s="9"/>
      <c r="E27" s="79" t="s">
        <v>54</v>
      </c>
      <c r="F27" s="80">
        <v>2025</v>
      </c>
      <c r="G27" s="76" t="s">
        <v>133</v>
      </c>
      <c r="H27" s="107">
        <v>314</v>
      </c>
      <c r="I27" s="77">
        <v>314</v>
      </c>
      <c r="J27" s="77">
        <v>314</v>
      </c>
      <c r="K27" s="103"/>
      <c r="L27" s="58"/>
      <c r="M27" s="49"/>
      <c r="N27" s="49"/>
      <c r="O27" s="23" t="s">
        <v>31</v>
      </c>
      <c r="P27" s="99" t="s">
        <v>111</v>
      </c>
      <c r="Q27" s="60" t="s">
        <v>30</v>
      </c>
    </row>
    <row r="28" spans="1:17" s="41" customFormat="1" ht="63.75" customHeight="1" x14ac:dyDescent="0.25">
      <c r="A28" s="20" t="s">
        <v>134</v>
      </c>
      <c r="B28" s="74" t="s">
        <v>56</v>
      </c>
      <c r="C28" s="26" t="s">
        <v>57</v>
      </c>
      <c r="D28" s="9"/>
      <c r="E28" s="79" t="s">
        <v>54</v>
      </c>
      <c r="F28" s="80">
        <v>2025</v>
      </c>
      <c r="G28" s="76" t="s">
        <v>135</v>
      </c>
      <c r="H28" s="107">
        <v>200</v>
      </c>
      <c r="I28" s="77">
        <v>200</v>
      </c>
      <c r="J28" s="77">
        <v>200</v>
      </c>
      <c r="K28" s="103"/>
      <c r="L28" s="58"/>
      <c r="M28" s="49"/>
      <c r="N28" s="49"/>
      <c r="O28" s="23" t="s">
        <v>31</v>
      </c>
      <c r="P28" s="99" t="s">
        <v>111</v>
      </c>
      <c r="Q28" s="60" t="s">
        <v>30</v>
      </c>
    </row>
    <row r="29" spans="1:17" s="176" customFormat="1" ht="63.75" customHeight="1" x14ac:dyDescent="0.25">
      <c r="A29" s="164" t="s">
        <v>136</v>
      </c>
      <c r="B29" s="177" t="s">
        <v>137</v>
      </c>
      <c r="C29" s="178">
        <v>8138261</v>
      </c>
      <c r="D29" s="21"/>
      <c r="E29" s="179" t="s">
        <v>58</v>
      </c>
      <c r="F29" s="180">
        <v>2025</v>
      </c>
      <c r="G29" s="181" t="s">
        <v>138</v>
      </c>
      <c r="H29" s="182">
        <v>714</v>
      </c>
      <c r="I29" s="183">
        <v>714</v>
      </c>
      <c r="J29" s="183">
        <v>714</v>
      </c>
      <c r="K29" s="172"/>
      <c r="L29" s="173"/>
      <c r="M29" s="174"/>
      <c r="N29" s="174"/>
      <c r="O29" s="184" t="s">
        <v>31</v>
      </c>
      <c r="P29" s="99" t="s">
        <v>111</v>
      </c>
      <c r="Q29" s="175" t="s">
        <v>30</v>
      </c>
    </row>
    <row r="30" spans="1:17" s="41" customFormat="1" ht="63.75" customHeight="1" x14ac:dyDescent="0.25">
      <c r="A30" s="20" t="s">
        <v>139</v>
      </c>
      <c r="B30" s="74" t="s">
        <v>140</v>
      </c>
      <c r="C30" s="74">
        <v>8137327</v>
      </c>
      <c r="D30" s="9"/>
      <c r="E30" s="17"/>
      <c r="F30" s="80">
        <v>2025</v>
      </c>
      <c r="G30" s="76" t="s">
        <v>141</v>
      </c>
      <c r="H30" s="107">
        <v>400</v>
      </c>
      <c r="I30" s="77">
        <v>400</v>
      </c>
      <c r="J30" s="77">
        <v>400</v>
      </c>
      <c r="K30" s="103"/>
      <c r="L30" s="58"/>
      <c r="M30" s="49"/>
      <c r="N30" s="49"/>
      <c r="O30" s="23" t="s">
        <v>31</v>
      </c>
      <c r="P30" s="99" t="s">
        <v>111</v>
      </c>
      <c r="Q30" s="60" t="s">
        <v>30</v>
      </c>
    </row>
    <row r="31" spans="1:17" s="41" customFormat="1" ht="63.75" customHeight="1" x14ac:dyDescent="0.25">
      <c r="A31" s="20" t="s">
        <v>142</v>
      </c>
      <c r="B31" s="74" t="s">
        <v>143</v>
      </c>
      <c r="C31" s="74">
        <v>8137331</v>
      </c>
      <c r="D31" s="9"/>
      <c r="E31" s="17"/>
      <c r="F31" s="80">
        <v>2025</v>
      </c>
      <c r="G31" s="76" t="s">
        <v>144</v>
      </c>
      <c r="H31" s="107">
        <v>400</v>
      </c>
      <c r="I31" s="77">
        <v>400</v>
      </c>
      <c r="J31" s="77">
        <v>400</v>
      </c>
      <c r="K31" s="103"/>
      <c r="L31" s="58"/>
      <c r="M31" s="49"/>
      <c r="N31" s="49"/>
      <c r="O31" s="23" t="s">
        <v>31</v>
      </c>
      <c r="P31" s="99" t="s">
        <v>111</v>
      </c>
      <c r="Q31" s="60" t="s">
        <v>30</v>
      </c>
    </row>
    <row r="32" spans="1:17" s="41" customFormat="1" ht="63.75" customHeight="1" x14ac:dyDescent="0.25">
      <c r="A32" s="20" t="s">
        <v>145</v>
      </c>
      <c r="B32" s="74" t="s">
        <v>146</v>
      </c>
      <c r="C32" s="74">
        <v>8146348</v>
      </c>
      <c r="D32" s="9"/>
      <c r="E32" s="17"/>
      <c r="F32" s="81">
        <v>2025</v>
      </c>
      <c r="G32" s="76" t="s">
        <v>138</v>
      </c>
      <c r="H32" s="107">
        <v>151</v>
      </c>
      <c r="I32" s="77">
        <v>151</v>
      </c>
      <c r="J32" s="77">
        <v>151</v>
      </c>
      <c r="K32" s="103"/>
      <c r="L32" s="58"/>
      <c r="M32" s="49"/>
      <c r="N32" s="49"/>
      <c r="O32" s="23" t="s">
        <v>31</v>
      </c>
      <c r="P32" s="99" t="s">
        <v>111</v>
      </c>
      <c r="Q32" s="60" t="s">
        <v>30</v>
      </c>
    </row>
    <row r="33" spans="1:17" s="41" customFormat="1" ht="45.75" customHeight="1" x14ac:dyDescent="0.25">
      <c r="A33" s="7">
        <v>3</v>
      </c>
      <c r="B33" s="73" t="s">
        <v>61</v>
      </c>
      <c r="C33" s="9"/>
      <c r="D33" s="9"/>
      <c r="E33" s="24"/>
      <c r="F33" s="25"/>
      <c r="G33" s="67"/>
      <c r="H33" s="105"/>
      <c r="I33" s="63"/>
      <c r="J33" s="49"/>
      <c r="K33" s="103"/>
      <c r="L33" s="63"/>
      <c r="M33" s="49"/>
      <c r="N33" s="49"/>
      <c r="O33" s="82"/>
      <c r="P33" s="192"/>
      <c r="Q33" s="51"/>
    </row>
    <row r="34" spans="1:17" s="41" customFormat="1" ht="45.75" customHeight="1" x14ac:dyDescent="0.25">
      <c r="A34" s="20" t="s">
        <v>52</v>
      </c>
      <c r="B34" s="72" t="s">
        <v>63</v>
      </c>
      <c r="C34" s="69" t="s">
        <v>147</v>
      </c>
      <c r="D34" s="48"/>
      <c r="E34" s="83"/>
      <c r="F34" s="80">
        <v>2025</v>
      </c>
      <c r="G34" s="69" t="s">
        <v>64</v>
      </c>
      <c r="H34" s="106">
        <v>618</v>
      </c>
      <c r="I34" s="70">
        <v>618</v>
      </c>
      <c r="J34" s="70">
        <v>63</v>
      </c>
      <c r="K34" s="106">
        <v>555</v>
      </c>
      <c r="L34" s="49"/>
      <c r="M34" s="49"/>
      <c r="N34" s="49"/>
      <c r="O34" s="23" t="s">
        <v>31</v>
      </c>
      <c r="P34" s="158" t="s">
        <v>111</v>
      </c>
      <c r="Q34" s="60" t="s">
        <v>30</v>
      </c>
    </row>
    <row r="35" spans="1:17" s="41" customFormat="1" ht="45.75" customHeight="1" x14ac:dyDescent="0.25">
      <c r="A35" s="20" t="s">
        <v>148</v>
      </c>
      <c r="B35" s="72" t="s">
        <v>149</v>
      </c>
      <c r="C35" s="69" t="s">
        <v>150</v>
      </c>
      <c r="D35" s="48"/>
      <c r="E35" s="79"/>
      <c r="F35" s="80">
        <v>2025</v>
      </c>
      <c r="G35" s="69" t="s">
        <v>62</v>
      </c>
      <c r="H35" s="106">
        <v>800</v>
      </c>
      <c r="I35" s="70">
        <v>800</v>
      </c>
      <c r="J35" s="70">
        <v>33</v>
      </c>
      <c r="K35" s="106">
        <v>767</v>
      </c>
      <c r="L35" s="49"/>
      <c r="M35" s="49"/>
      <c r="N35" s="49"/>
      <c r="O35" s="23" t="s">
        <v>31</v>
      </c>
      <c r="P35" s="99" t="s">
        <v>111</v>
      </c>
      <c r="Q35" s="60" t="s">
        <v>30</v>
      </c>
    </row>
    <row r="36" spans="1:17" s="101" customFormat="1" ht="45.75" customHeight="1" x14ac:dyDescent="0.25">
      <c r="A36" s="95" t="s">
        <v>151</v>
      </c>
      <c r="B36" s="160" t="s">
        <v>65</v>
      </c>
      <c r="C36" s="161">
        <v>8144381</v>
      </c>
      <c r="D36" s="125"/>
      <c r="E36" s="162"/>
      <c r="F36" s="96">
        <v>2025</v>
      </c>
      <c r="G36" s="163" t="s">
        <v>66</v>
      </c>
      <c r="H36" s="108">
        <v>700</v>
      </c>
      <c r="I36" s="97">
        <v>700</v>
      </c>
      <c r="J36" s="97">
        <v>205</v>
      </c>
      <c r="K36" s="108">
        <v>495</v>
      </c>
      <c r="L36" s="98"/>
      <c r="M36" s="98"/>
      <c r="N36" s="98"/>
      <c r="O36" s="99" t="s">
        <v>31</v>
      </c>
      <c r="P36" s="99" t="s">
        <v>111</v>
      </c>
      <c r="Q36" s="100" t="s">
        <v>36</v>
      </c>
    </row>
    <row r="37" spans="1:17" s="41" customFormat="1" ht="69" customHeight="1" x14ac:dyDescent="0.25">
      <c r="A37" s="82">
        <v>4</v>
      </c>
      <c r="B37" s="84" t="s">
        <v>68</v>
      </c>
      <c r="C37" s="48"/>
      <c r="D37" s="48"/>
      <c r="E37" s="85"/>
      <c r="F37" s="86"/>
      <c r="G37" s="82"/>
      <c r="H37" s="109"/>
      <c r="I37" s="49"/>
      <c r="J37" s="87"/>
      <c r="K37" s="109"/>
      <c r="L37" s="87"/>
      <c r="M37" s="87"/>
      <c r="N37" s="87"/>
      <c r="O37" s="50"/>
      <c r="P37" s="187"/>
      <c r="Q37" s="60"/>
    </row>
    <row r="38" spans="1:17" s="101" customFormat="1" ht="45.75" customHeight="1" x14ac:dyDescent="0.25">
      <c r="A38" s="99" t="s">
        <v>152</v>
      </c>
      <c r="B38" s="150" t="s">
        <v>69</v>
      </c>
      <c r="C38" s="125"/>
      <c r="D38" s="125"/>
      <c r="E38" s="151" t="s">
        <v>70</v>
      </c>
      <c r="F38" s="152" t="s">
        <v>163</v>
      </c>
      <c r="G38" s="153" t="s">
        <v>64</v>
      </c>
      <c r="H38" s="154">
        <v>111</v>
      </c>
      <c r="I38" s="155">
        <v>111</v>
      </c>
      <c r="J38" s="155">
        <v>111</v>
      </c>
      <c r="K38" s="156"/>
      <c r="L38" s="157"/>
      <c r="M38" s="157"/>
      <c r="N38" s="157"/>
      <c r="O38" s="99" t="s">
        <v>31</v>
      </c>
      <c r="P38" s="99" t="s">
        <v>153</v>
      </c>
      <c r="Q38" s="100" t="s">
        <v>37</v>
      </c>
    </row>
    <row r="39" spans="1:17" s="101" customFormat="1" ht="45.75" customHeight="1" x14ac:dyDescent="0.25">
      <c r="A39" s="99" t="s">
        <v>154</v>
      </c>
      <c r="B39" s="150" t="s">
        <v>155</v>
      </c>
      <c r="C39" s="125"/>
      <c r="D39" s="125"/>
      <c r="E39" s="151" t="s">
        <v>70</v>
      </c>
      <c r="F39" s="152" t="s">
        <v>163</v>
      </c>
      <c r="G39" s="153" t="s">
        <v>64</v>
      </c>
      <c r="H39" s="154">
        <v>109</v>
      </c>
      <c r="I39" s="155">
        <v>109</v>
      </c>
      <c r="J39" s="155">
        <v>109</v>
      </c>
      <c r="K39" s="156"/>
      <c r="L39" s="157"/>
      <c r="M39" s="157"/>
      <c r="N39" s="157"/>
      <c r="O39" s="99" t="s">
        <v>31</v>
      </c>
      <c r="P39" s="99" t="s">
        <v>153</v>
      </c>
      <c r="Q39" s="100" t="s">
        <v>37</v>
      </c>
    </row>
    <row r="40" spans="1:17" s="101" customFormat="1" ht="45.75" customHeight="1" x14ac:dyDescent="0.25">
      <c r="A40" s="99" t="s">
        <v>156</v>
      </c>
      <c r="B40" s="150" t="s">
        <v>71</v>
      </c>
      <c r="C40" s="125"/>
      <c r="D40" s="125"/>
      <c r="E40" s="151" t="s">
        <v>70</v>
      </c>
      <c r="F40" s="152" t="s">
        <v>163</v>
      </c>
      <c r="G40" s="153" t="s">
        <v>64</v>
      </c>
      <c r="H40" s="154">
        <v>67</v>
      </c>
      <c r="I40" s="155">
        <v>67</v>
      </c>
      <c r="J40" s="155">
        <v>67</v>
      </c>
      <c r="K40" s="156"/>
      <c r="L40" s="157"/>
      <c r="M40" s="157"/>
      <c r="N40" s="157"/>
      <c r="O40" s="158" t="s">
        <v>31</v>
      </c>
      <c r="P40" s="159" t="s">
        <v>153</v>
      </c>
      <c r="Q40" s="100" t="s">
        <v>37</v>
      </c>
    </row>
    <row r="41" spans="1:17" s="41" customFormat="1" ht="45.75" customHeight="1" x14ac:dyDescent="0.25">
      <c r="A41" s="48">
        <v>5</v>
      </c>
      <c r="B41" s="48" t="s">
        <v>72</v>
      </c>
      <c r="C41" s="48"/>
      <c r="D41" s="48"/>
      <c r="E41" s="83"/>
      <c r="F41" s="9"/>
      <c r="G41" s="48"/>
      <c r="H41" s="103"/>
      <c r="I41" s="49"/>
      <c r="J41" s="49"/>
      <c r="K41" s="103"/>
      <c r="L41" s="49"/>
      <c r="M41" s="49"/>
      <c r="N41" s="49"/>
      <c r="O41" s="50"/>
      <c r="P41" s="187"/>
      <c r="Q41" s="60"/>
    </row>
    <row r="42" spans="1:17" s="148" customFormat="1" ht="45.75" customHeight="1" x14ac:dyDescent="0.25">
      <c r="A42" s="122" t="s">
        <v>157</v>
      </c>
      <c r="B42" s="149" t="s">
        <v>73</v>
      </c>
      <c r="C42" s="134" t="s">
        <v>74</v>
      </c>
      <c r="D42" s="135"/>
      <c r="E42" s="136" t="s">
        <v>75</v>
      </c>
      <c r="F42" s="137">
        <v>2025</v>
      </c>
      <c r="G42" s="138" t="s">
        <v>76</v>
      </c>
      <c r="H42" s="139">
        <v>37.180999999999997</v>
      </c>
      <c r="I42" s="140">
        <f>H42</f>
        <v>37.180999999999997</v>
      </c>
      <c r="J42" s="141"/>
      <c r="K42" s="142"/>
      <c r="L42" s="143"/>
      <c r="M42" s="144">
        <v>37.180999999999997</v>
      </c>
      <c r="N42" s="145"/>
      <c r="O42" s="146" t="s">
        <v>31</v>
      </c>
      <c r="P42" s="146" t="s">
        <v>111</v>
      </c>
      <c r="Q42" s="147" t="s">
        <v>37</v>
      </c>
    </row>
    <row r="43" spans="1:17" s="148" customFormat="1" ht="45.75" customHeight="1" x14ac:dyDescent="0.25">
      <c r="A43" s="122" t="s">
        <v>59</v>
      </c>
      <c r="B43" s="133" t="s">
        <v>77</v>
      </c>
      <c r="C43" s="134" t="s">
        <v>78</v>
      </c>
      <c r="D43" s="135"/>
      <c r="E43" s="136" t="s">
        <v>79</v>
      </c>
      <c r="F43" s="137">
        <v>2025</v>
      </c>
      <c r="G43" s="138" t="s">
        <v>80</v>
      </c>
      <c r="H43" s="139">
        <v>258.59899999999999</v>
      </c>
      <c r="I43" s="140">
        <v>232.739</v>
      </c>
      <c r="J43" s="141"/>
      <c r="K43" s="142"/>
      <c r="L43" s="143"/>
      <c r="M43" s="144">
        <v>206.87900000000002</v>
      </c>
      <c r="N43" s="145">
        <v>25.86</v>
      </c>
      <c r="O43" s="146" t="s">
        <v>31</v>
      </c>
      <c r="P43" s="146" t="s">
        <v>111</v>
      </c>
      <c r="Q43" s="147" t="s">
        <v>37</v>
      </c>
    </row>
    <row r="44" spans="1:17" s="41" customFormat="1" ht="45.75" customHeight="1" x14ac:dyDescent="0.25">
      <c r="A44" s="88" t="s">
        <v>60</v>
      </c>
      <c r="B44" s="27" t="s">
        <v>81</v>
      </c>
      <c r="C44" s="28" t="s">
        <v>82</v>
      </c>
      <c r="D44" s="48"/>
      <c r="E44" s="29" t="s">
        <v>83</v>
      </c>
      <c r="F44" s="80">
        <v>2025</v>
      </c>
      <c r="G44" s="30" t="s">
        <v>84</v>
      </c>
      <c r="H44" s="110">
        <v>752.6</v>
      </c>
      <c r="I44" s="32">
        <v>700</v>
      </c>
      <c r="J44" s="89"/>
      <c r="K44" s="103"/>
      <c r="L44" s="49"/>
      <c r="M44" s="33">
        <v>647.4</v>
      </c>
      <c r="N44" s="32">
        <v>52.6</v>
      </c>
      <c r="O44" s="23" t="s">
        <v>31</v>
      </c>
      <c r="P44" s="99" t="s">
        <v>111</v>
      </c>
      <c r="Q44" s="60" t="s">
        <v>30</v>
      </c>
    </row>
    <row r="45" spans="1:17" s="101" customFormat="1" ht="45.75" customHeight="1" x14ac:dyDescent="0.25">
      <c r="A45" s="122" t="s">
        <v>67</v>
      </c>
      <c r="B45" s="123" t="s">
        <v>85</v>
      </c>
      <c r="C45" s="124" t="s">
        <v>86</v>
      </c>
      <c r="D45" s="125"/>
      <c r="E45" s="126" t="s">
        <v>87</v>
      </c>
      <c r="F45" s="127">
        <v>2025</v>
      </c>
      <c r="G45" s="128" t="s">
        <v>88</v>
      </c>
      <c r="H45" s="129">
        <v>250</v>
      </c>
      <c r="I45" s="130">
        <v>250</v>
      </c>
      <c r="J45" s="131"/>
      <c r="K45" s="121"/>
      <c r="L45" s="98"/>
      <c r="M45" s="132">
        <v>250</v>
      </c>
      <c r="N45" s="130"/>
      <c r="O45" s="99" t="s">
        <v>31</v>
      </c>
      <c r="P45" s="99" t="s">
        <v>111</v>
      </c>
      <c r="Q45" s="100" t="s">
        <v>37</v>
      </c>
    </row>
    <row r="46" spans="1:17" s="41" customFormat="1" ht="45.75" customHeight="1" x14ac:dyDescent="0.25">
      <c r="A46" s="88" t="s">
        <v>158</v>
      </c>
      <c r="B46" s="34" t="s">
        <v>89</v>
      </c>
      <c r="C46" s="35" t="s">
        <v>90</v>
      </c>
      <c r="D46" s="48"/>
      <c r="E46" s="36" t="s">
        <v>91</v>
      </c>
      <c r="F46" s="80">
        <v>2025</v>
      </c>
      <c r="G46" s="30" t="s">
        <v>92</v>
      </c>
      <c r="H46" s="111">
        <v>150</v>
      </c>
      <c r="I46" s="37">
        <v>150</v>
      </c>
      <c r="J46" s="89"/>
      <c r="K46" s="103"/>
      <c r="L46" s="49"/>
      <c r="M46" s="33">
        <v>150</v>
      </c>
      <c r="N46" s="37"/>
      <c r="O46" s="23" t="s">
        <v>31</v>
      </c>
      <c r="P46" s="99" t="s">
        <v>111</v>
      </c>
      <c r="Q46" s="60" t="s">
        <v>30</v>
      </c>
    </row>
    <row r="47" spans="1:17" s="41" customFormat="1" ht="45.75" customHeight="1" x14ac:dyDescent="0.25">
      <c r="A47" s="88" t="s">
        <v>159</v>
      </c>
      <c r="B47" s="38" t="s">
        <v>93</v>
      </c>
      <c r="C47" s="28" t="s">
        <v>94</v>
      </c>
      <c r="D47" s="48"/>
      <c r="E47" s="39" t="s">
        <v>95</v>
      </c>
      <c r="F47" s="80">
        <v>2025</v>
      </c>
      <c r="G47" s="30" t="s">
        <v>96</v>
      </c>
      <c r="H47" s="110">
        <v>110</v>
      </c>
      <c r="I47" s="31">
        <v>100</v>
      </c>
      <c r="J47" s="89"/>
      <c r="K47" s="103"/>
      <c r="L47" s="49"/>
      <c r="M47" s="33">
        <v>90</v>
      </c>
      <c r="N47" s="31">
        <v>10</v>
      </c>
      <c r="O47" s="23" t="s">
        <v>31</v>
      </c>
      <c r="P47" s="99" t="s">
        <v>111</v>
      </c>
      <c r="Q47" s="60" t="s">
        <v>30</v>
      </c>
    </row>
    <row r="48" spans="1:17" ht="28.5" hidden="1" customHeight="1" outlineLevel="1" x14ac:dyDescent="0.25">
      <c r="A48" s="90"/>
      <c r="B48" s="91"/>
      <c r="C48" s="90"/>
      <c r="D48" s="90"/>
      <c r="E48" s="90"/>
      <c r="F48" s="90"/>
      <c r="G48" s="90"/>
      <c r="H48" s="112"/>
      <c r="I48" s="92"/>
      <c r="J48" s="92"/>
      <c r="K48" s="112"/>
      <c r="L48" s="92"/>
      <c r="M48" s="92"/>
      <c r="N48" s="93"/>
      <c r="O48" s="92"/>
      <c r="P48" s="193"/>
      <c r="Q48" s="60"/>
    </row>
    <row r="49" collapsed="1" x14ac:dyDescent="0.25"/>
  </sheetData>
  <mergeCells count="16">
    <mergeCell ref="A1:P1"/>
    <mergeCell ref="A2:Q2"/>
    <mergeCell ref="A3:Q3"/>
    <mergeCell ref="A5:A7"/>
    <mergeCell ref="B5:B7"/>
    <mergeCell ref="C5:C7"/>
    <mergeCell ref="D5:D7"/>
    <mergeCell ref="E5:E7"/>
    <mergeCell ref="F5:F7"/>
    <mergeCell ref="G5:N5"/>
    <mergeCell ref="O5:O7"/>
    <mergeCell ref="P5:P7"/>
    <mergeCell ref="Q5:Q7"/>
    <mergeCell ref="G6:G7"/>
    <mergeCell ref="H6:H7"/>
    <mergeCell ref="I6:N6"/>
  </mergeCells>
  <conditionalFormatting sqref="C21:C23">
    <cfRule type="cellIs" dxfId="12" priority="10" operator="lessThan">
      <formula>0</formula>
    </cfRule>
  </conditionalFormatting>
  <conditionalFormatting sqref="C34:C36">
    <cfRule type="cellIs" dxfId="11" priority="9" operator="lessThan">
      <formula>0</formula>
    </cfRule>
  </conditionalFormatting>
  <conditionalFormatting sqref="C46">
    <cfRule type="cellIs" dxfId="10" priority="8" operator="lessThan">
      <formula>0</formula>
    </cfRule>
  </conditionalFormatting>
  <conditionalFormatting sqref="C13:D16 D17:D18 C19:D20 D21:D24 C25:D25 D26:D32 C33:D33">
    <cfRule type="cellIs" dxfId="9" priority="14" operator="lessThan">
      <formula>0</formula>
    </cfRule>
  </conditionalFormatting>
  <conditionalFormatting sqref="C37:D40">
    <cfRule type="cellIs" dxfId="8" priority="17" operator="lessThan">
      <formula>0</formula>
    </cfRule>
  </conditionalFormatting>
  <conditionalFormatting sqref="C11:E12">
    <cfRule type="cellIs" dxfId="7" priority="12" operator="lessThan">
      <formula>0</formula>
    </cfRule>
  </conditionalFormatting>
  <conditionalFormatting sqref="C41:F41">
    <cfRule type="cellIs" dxfId="6" priority="19" operator="lessThan">
      <formula>0</formula>
    </cfRule>
  </conditionalFormatting>
  <conditionalFormatting sqref="C48:F48">
    <cfRule type="cellIs" dxfId="5" priority="18" operator="lessThan">
      <formula>0</formula>
    </cfRule>
  </conditionalFormatting>
  <conditionalFormatting sqref="C9:G10 E13:E25 E30:E33 D34:E34 D35:D36 D42:D47">
    <cfRule type="cellIs" dxfId="4" priority="22" operator="lessThan">
      <formula>0</formula>
    </cfRule>
  </conditionalFormatting>
  <conditionalFormatting sqref="E46">
    <cfRule type="cellIs" dxfId="3" priority="7" operator="lessThan">
      <formula>0</formula>
    </cfRule>
  </conditionalFormatting>
  <conditionalFormatting sqref="G12:G16">
    <cfRule type="cellIs" dxfId="2" priority="11" operator="lessThan">
      <formula>0</formula>
    </cfRule>
  </conditionalFormatting>
  <conditionalFormatting sqref="G19:G20 G24:G25 G33">
    <cfRule type="cellIs" dxfId="1" priority="13" operator="lessThan">
      <formula>0</formula>
    </cfRule>
  </conditionalFormatting>
  <conditionalFormatting sqref="G41:G48">
    <cfRule type="cellIs" dxfId="0" priority="1" operator="lessThan">
      <formula>0</formula>
    </cfRule>
  </conditionalFormatting>
  <pageMargins left="0.7" right="0.45" top="0.75" bottom="0.75" header="0.3" footer="0.3"/>
  <pageSetup paperSize="9" scale="43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2025-10-01T01:19:28Z</cp:lastPrinted>
  <dcterms:created xsi:type="dcterms:W3CDTF">2025-09-15T03:37:40Z</dcterms:created>
  <dcterms:modified xsi:type="dcterms:W3CDTF">2025-10-08T07:54:24Z</dcterms:modified>
</cp:coreProperties>
</file>